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3"/>
  </bookViews>
  <sheets>
    <sheet name="Приложение 3" sheetId="3" r:id="rId1"/>
    <sheet name="Приложение 1" sheetId="4" r:id="rId2"/>
    <sheet name="Приложение 2" sheetId="5" r:id="rId3"/>
    <sheet name="Приложение 4" sheetId="6" r:id="rId4"/>
  </sheets>
  <definedNames>
    <definedName name="_xlnm._FilterDatabase" localSheetId="1" hidden="1">'Приложение 1'!$A$5:$AH$66</definedName>
    <definedName name="_xlnm._FilterDatabase" localSheetId="2" hidden="1">'Приложение 2'!$A$4:$AF$65</definedName>
    <definedName name="_xlnm._FilterDatabase" localSheetId="0" hidden="1">'Приложение 3'!$A$1:$N$4</definedName>
    <definedName name="_xlnm.Print_Titles" localSheetId="1">'Приложение 1'!$A:$G,'Приложение 1'!$5:$6</definedName>
    <definedName name="_xlnm.Print_Titles" localSheetId="2">'Приложение 2'!$A:$G,'Приложение 2'!$4:$5</definedName>
    <definedName name="_xlnm.Print_Area" localSheetId="2">'Приложение 2'!$5:$5</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4" i="3" l="1"/>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5" i="3"/>
  <c r="G62" i="3" l="1"/>
  <c r="E60" i="3" l="1"/>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62" i="3" s="1"/>
  <c r="E56" i="3"/>
  <c r="E57" i="3"/>
  <c r="E58" i="3"/>
  <c r="E59" i="3"/>
  <c r="E61" i="3"/>
  <c r="E5" i="3"/>
  <c r="F5" i="6"/>
  <c r="F4" i="6"/>
  <c r="G64" i="5" l="1"/>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5" i="5" l="1"/>
  <c r="G66" i="4"/>
  <c r="F6" i="6"/>
</calcChain>
</file>

<file path=xl/sharedStrings.xml><?xml version="1.0" encoding="utf-8"?>
<sst xmlns="http://schemas.openxmlformats.org/spreadsheetml/2006/main" count="823" uniqueCount="282">
  <si>
    <t>Итого:</t>
  </si>
  <si>
    <t>Кол-во</t>
  </si>
  <si>
    <t>Ценовые предложения потенциальных поставщиков, предоставленные на закуп  медицинских изделий способом проведения тендера</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</si>
  <si>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</si>
  <si>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</si>
  <si>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</si>
  <si>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</si>
  <si>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</si>
  <si>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</si>
  <si>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</si>
  <si>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</si>
  <si>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</si>
  <si>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</si>
  <si>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</si>
  <si>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</si>
  <si>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</si>
  <si>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</si>
  <si>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</si>
  <si>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отсутствие конкуренции по лоту ,единственная соответствующая заявка</t>
  </si>
  <si>
    <t>Ценовые предложения потенциальных поставщиков, соответствующих условиям  и требованиям тендерной документации, предоставленные на закуп медицинских изделий способом проведения тендера</t>
  </si>
  <si>
    <t>В44М1YO, РК, Алматинская область, Карасайский район, село Кокузек, строение 433</t>
  </si>
  <si>
    <t>на основе наименьшего ценового предложения</t>
  </si>
  <si>
    <t>РК, 140011, г.Павлодар, ул.Чайковского,5</t>
  </si>
  <si>
    <t>050010,г.Алматы, Алатауский район, мкр.Болашак 25</t>
  </si>
  <si>
    <t>единственная соответствующая заявка</t>
  </si>
  <si>
    <t>010000, г.Астана, район Есиль, ул.Достык, здание 20, ВП 12</t>
  </si>
  <si>
    <t>РК, 050004, г.Алматы, ул.Гоголя, 89А, офис 104</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</si>
  <si>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</si>
  <si>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</si>
  <si>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</si>
  <si>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</si>
  <si>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</si>
  <si>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 xml:space="preserve">Комплект </t>
  </si>
  <si>
    <t>Перечень  медицинских изделий, закуп по которым признан не состоявшимся</t>
  </si>
  <si>
    <t>№п/н</t>
  </si>
  <si>
    <t>Причина, по которым закуп признан не состоявшимся</t>
  </si>
  <si>
    <t>отсутствие  тендерных заявок ( на основании пп.1 пункта 65)</t>
  </si>
  <si>
    <t xml:space="preserve">Приложение №1 к Протоколу об итогах 
к объявлению №7-8/5 тендер от 04.04.2024г.
</t>
  </si>
  <si>
    <t xml:space="preserve">Высокопоточные капиллярные диализаторы стерильные в  комплекте с кровопроводящими магистралями и фистульными иглами       </t>
  </si>
  <si>
    <t>Полые волокнистые диализаторы с полисульфоновой мембраной.  Эффективная площадь поверхности мембран: 1,6 / 1,9 м2. Объем заполнения кровью: 100 мл - 120 мл. Максимальное трансмембранное давление (физическое ограничение): 600 мм рт.ст. Максимальный поток диализата: 800 мл/мин. Скорость потока диализата: 500 мл/мин. Материал мембраны: альфа-полисульфон. Стерилизация: гамма-излучением (безкислородная).
Коэффициент ультрафильтрации 85 / 97. KoA мочевины (QB=300 мл/мин): 1145 / 1415. Срок годности не менее 36 месяцев. Комплекты кровопроводящих магистралей для гемодиализа, однократного применения, стерильные для проведения гемодиализа, гемодиафильтрации и гемофильтрации. Цветовая кодировка компонентов; 2-литровый мешок для слива; Зажимы On/Off; Инъекционный порт с большим протектором для пальца; Не должен содержать DEHP и латекс; Стерилизация радиацией. 
Объем наполнения, общий: 162 мл. 
Объем наполнения, артериальный: 77 мл. 
Объем наполнения, венозный: 85 мл. 
Диаметр насосного сегмента: 8 мм. 
Внутренний диаметр кровопроводящей магистрали: 4,8 мм.
Внутренний диаметр гепаринового отвода: 1 мм. 
Диаметр венозной ловушки: 22/30 мм
Упаковка: 25 магистралей в 1 коробке.
Для обеспечения сосудистого доступа при экстракорпоральной детоксикации аппаратными методами. 
Диаметр иглы: 15G – 1,8 мм; 16G – 1,6 мм.
Длина иглы: 25 мм. 
Длина трубки: 150 мм. 
Тип крылышка – R
Стерилизация без использования этилен-оксида.</t>
  </si>
  <si>
    <t xml:space="preserve">Катетер диализный 2-х просветный </t>
  </si>
  <si>
    <t>Набор двухпросветного высокопоточного катетера для катетеризации верхней полой вены по методу Сельдингера. Интродьюсерная V-образная канюля с боковым портом, встроенный клапан резистентный к давлению до 0,5 бар (профилактика воздушной эмболии и контакта с кровью пациента), пункционная игла Сельдингера тонкостенная, с овальным срезом, G18 (1.3 x 73мм), профилированный прозрачный павильон;  
Двухканальный высокопоточный катетер с несмываемой разметкой в см, мягким атравматичным кончиком и соедини-телем луэр-лок, маркировкой канала и зажимом. Подвижные (съемные) и неподвижные фиксирующие крылья. Катетер термолабильный, антитромбогенный, Rg-контрастный из полиуретана, размерами F12 (4 х 20см), каналы G11/11, скорость потока 230/230 мл/мин. 
Нитиноловый проводник 0.89мм х 0,035'' х 50см с гибким J-наконечником (изгибоустойчивый) в эргономичном держателе, нестираемая разметка длины; с направителем. Шприц соединение 5мл. Коннекторы безыгольно-го доступа - 2 шт. Дилататор, скальпель. Кабель для ЭКГ- контроля постановки катетера. Не содержит ДЭГФ и латекс. Стерильный, для однократного применения.</t>
  </si>
  <si>
    <t>Наконечник для дозаторов универсальный</t>
  </si>
  <si>
    <t>Наконечник для дозаторов универсальный 200 мкл №1000</t>
  </si>
  <si>
    <t>Упаковка</t>
  </si>
  <si>
    <t>Наконечник 1000 мкл с фильтром</t>
  </si>
  <si>
    <t>Наконечник 1000 мкл с фильтром, стерильный, универсальный, в упаковке не менее 1 000 шт., длина наконечника 78мм</t>
  </si>
  <si>
    <t>Нейростимулятор с принадлежностями</t>
  </si>
  <si>
    <t>Комплект электрода стимуляции спинного мозга, (не перезаряжаемый) в составе:
Генератор, 16 контактов - 1,
Электрод линейный 3-6, 70 см - 2,
Анкер, 4 см - 1,
Кабель интраоперационный 2x8, 60 см, удлинитель - 1
Пульт управления - 1, Инструмент для туннелирования, 35 см.</t>
  </si>
  <si>
    <t>Терапевтическая система стимуляции блуждающего нерва с принадлежностями</t>
  </si>
  <si>
    <t xml:space="preserve">Терапевтическая система стимуляции блуждающего нерва для проведения лечения пациентов с эпилепсией, состоящая из: 1. Неперезаряжаемого программируемого генератора импульсов для стимуляции блуждающего нерва, имплантируемого, с размерами не более 45 мм x 32 мм x 7 мм , весом не более 17 г.,  объёмом не более 8 см3 , количество портов для подключения электродов – 1. Корпус герметичный титановый, рентгенконтрастный. Терапевтический диапазон для стимуляции блуждающего нерва: 1,5 – 2,25 mA. Выходной ток 0-3,5 мА с шагом 0,25 мА ± 0,25 ≤ 1 мА, ± 10%&gt; 1 мА. Частота сигнала 1, 2, 5, 10, 15, 20, 25, 30 Гц ± 6%. Ширина импульса 130, 250, 500, 750, 1000 мкс ± 10%. 
2. Электрода, биполярного. 
3. Пакета с принадлежностями  (магнит пациента, контрольный). 
4. Туннелизатора для формирования канала. </t>
  </si>
  <si>
    <t>Стент – система коронарная платино-хромовая  с лекарственным покрытием эверолимус</t>
  </si>
  <si>
    <t>Материалы изготовления стента - платино-хромовый сплав (PtCr). В стенте применяется однородное покрытие из полимерного носителя с 100 мкг/см2  эверолимуса, максимальное номинальное содержание лекарственного препарата в стенте наибольшего размера (4,00 х 38 мм) составляет 243,0 мкг. Эффективная длина системы доставки-144 см. Среднее изменение длины стента при номинальном диаметре - 2,25–4,00 мм; 0,1–1,5 мм. Внутренний диаметр проводникового катетера - больше или равно 0,056 дюйма (1,42 мм). Наружный диаметр шафта катетера  - проксимальный 2,1 F (0,70 мм), дистальный 2,7 F (≤ 0,95 мм). Толщина каркаса стента (включая покрытие) -  2,25–3,50 мм: 0,093 мм, 4,00 мм: 0,098 мм Баллон доставки стента с двумя рентгеноконтрастными маркерами, номинально расположенными на каждом конце на расстоянии 0,4 мм (0,016 дюйма) от края стента. Материалы изготовления стента: Платино-хромовый сплав (PtCr). Порты системы доставки: порт с одним доступом к просвету раздувания. Выходное отверстие проводника расположено примерно на расстоянии 26 см от наконечника. Сконструировано для проводника ≤ 0,014 дюйма (0,36 мм). Давление раздувания баллона: номинальное давление раздувания: 11 атм – 1 117 кПа. Расчетное давление разрыва: 18 атм – 1 827 кПа для стентов диаметром 2,25–2,75 мм и 16 атм – 1 620 кПа для стентов диаметром 3,00–4,00 мм. В качестве активного фармацевтического ингредиента в стенте используется эверолимус. Химическое наименование эверолимуса – 40-O-(2-гидроксиэтил)-рапамицин. Лекарственное покрытие состоит из двух слоев: внутреннего полимерного слоя, который используется в качестве грунтовки для улучшения адгезии наружного слоя, и наружного слоя, который представляет собой полимерную матрицу, содержащую активный фармацевтический ингредиент.</t>
  </si>
  <si>
    <t>Катетер/канюля внутривенный периферический c инъекционным клапаном</t>
  </si>
  <si>
    <t>Катетер/канюля внутривенный периферический размерами 14G, 16G, 18G, 20G, 22G, 24G c инъекционным клапаном</t>
  </si>
  <si>
    <t>Катетер Фолея  2-х  ходовой, с силиконовым покрытием</t>
  </si>
  <si>
    <t xml:space="preserve"> Катетер Фолея 2-х ходовой, стерильный, с силиконовым покрытием, размеры по заявке  6FR, 8FR, 10FR, 12FR, 14FR, 16FR, 18FR, 20FR, 22FR, 24FR, 26FR однократного применения  </t>
  </si>
  <si>
    <t>Эндотрахеальная трубка, с манжетой</t>
  </si>
  <si>
    <t>Эндотрахеальная трубка, с манжетой, размеры по заявке:  5,6.5, 7, 7.5, 8, 8.5, 9, 9.5, 10</t>
  </si>
  <si>
    <t>Гистологический контейнер 1000 мл.</t>
  </si>
  <si>
    <t>Гистологический контейнер с крышкой, прокладкой и окошком для определения уровня формалина 1000 мл. Не менее 10 штук в упаковке.</t>
  </si>
  <si>
    <t>Гистологический контейнер 125 мл.</t>
  </si>
  <si>
    <t>Гистологический контейнер с крышкой, прокладкой и окошком для определения уровня формалина 125 мл. Не менее 10 штук в упаковке.</t>
  </si>
  <si>
    <t>Гистологический контейнер 250 мл.</t>
  </si>
  <si>
    <t>Гистологический контейнер с крышкой, прокладкой и окошком для определения уровня формалина 250 мл. Не менее 10 штук в упаковке.</t>
  </si>
  <si>
    <t>Гистологический контейнер 3000 мл.</t>
  </si>
  <si>
    <t>Гистологический контейнер с крышкой, прокладкой и окошком для определения уровня формалина 3000 мл. Не менее 5 штук в упаковке.</t>
  </si>
  <si>
    <t>Гистологический контейнер 5000 мл.</t>
  </si>
  <si>
    <t>Гистологический контейнер с крышкой, прокладкой и окошком для определения уровня формалина 5000 мл. Не менее 5 штук в упаковке.</t>
  </si>
  <si>
    <t xml:space="preserve">Трубка насоса </t>
  </si>
  <si>
    <t>Трубка насоса для компьютерной и магнитно-резонансной томографии для инжектора ангиографического Ulrich Medical</t>
  </si>
  <si>
    <t>Трубка пациента</t>
  </si>
  <si>
    <t>Трубка пациента для компьютерной и магнитно-резонансной томографии для инжектора ангиографического Ulrich Medical. Длина 250 см. Трубка, соединяющая в инжекторе трубку насоса с пациентом. Наличие 2-х клапанов, предотвращающих обратный ток жидкости.</t>
  </si>
  <si>
    <t xml:space="preserve">Антимикробная стерильная разрезаемая операционная  пленка </t>
  </si>
  <si>
    <t>Антимикробная стерильная разрезаемая операционная пленка для долгосрочных операций с йодофором, оранжевого цвета, воздухопроницаемая, высокоадгезивная, размером 34см*35см. Индивидуальная упакова герметично закрытая вакуумная из фольги.</t>
  </si>
  <si>
    <t>Наконечник 50-1000 мкл для дозаторов</t>
  </si>
  <si>
    <t>Наконечник 50-1000 мкл для дозаторов, универсальный, в упаковке не менее 1000 шт.</t>
  </si>
  <si>
    <t xml:space="preserve">Крепированная бумага для медицинской воздушной, паровой, газовой и радиационной стерилизации зеленая размером 100х100 см. </t>
  </si>
  <si>
    <t>Крепированная бумага для медицинской воздушной, паровой, газовой и радиационной стерилизации. Крепированная бумага зеленая размером 100х100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</si>
  <si>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Крепированная бумага для медицинской воздушной, паровой, газовой и радиационной стерилизации зеленая размером 90х90 см.</t>
  </si>
  <si>
    <t>Крепированная бумага для медицинской воздушной, паровой, газовой и радиационной стерилизации Крепированная бумага зеленая размером 90х90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</si>
  <si>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 xml:space="preserve">Крепированная бумага для медицинской воздушной, паровой, газовой и радиационной стерилизации зеленая размером 75х75 см. </t>
  </si>
  <si>
    <t>Крепированная бумага для медицинской воздушной, паровой, газовой и радиационной стерилизации. Крепированная бумага зеленая размером 75х75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</si>
  <si>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Крепированная бумага зеленая размером 120*120 см.</t>
  </si>
  <si>
    <t xml:space="preserve">Крепированная бумага зеленая размером 120*120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100 листов. </t>
  </si>
  <si>
    <t>Материал упаковочный 75мм*200м</t>
  </si>
  <si>
    <t>Материал упаковочный в рулонах для медицинской паровой и газовой стерилизации, рулон плоский без складок размер 75мм*200м</t>
  </si>
  <si>
    <t>Материал упаковочный 100мм*200м</t>
  </si>
  <si>
    <t>Материал упаковочный в рулонах для медицинской паровой и газовой стерилизации, рулон плоский без складок размер 100мм*200м</t>
  </si>
  <si>
    <t>Материал упаковочный 120мм*200м</t>
  </si>
  <si>
    <t>Материал упаковочный в рулонах для медицинской паровой и газовой стерилизации, рулон плоский без складок размер 120мм*200м</t>
  </si>
  <si>
    <t>Материал упаковочный 130мм*200м</t>
  </si>
  <si>
    <t>Материал упаковочный в рулонах для медицинской паровой и газовой стерилизации, рулон плоский без складок размер 130мм*200м</t>
  </si>
  <si>
    <t>Материал упаковочный 150мм*200м</t>
  </si>
  <si>
    <t>Материал упаковочный в рулонах для медицинской паровой и газовой стерилизации, рулон плоский без складок размер 150мм*200м</t>
  </si>
  <si>
    <t>Материал упаковочный 200мм*200м</t>
  </si>
  <si>
    <t>Материал упаковочный в рулонах для медицинской паровой и газовой стерилизации, рулон плоский без складок размер 200мм*200м</t>
  </si>
  <si>
    <t>Материал упаковочный 250мм*200м</t>
  </si>
  <si>
    <t>Материал упаковочный в рулонах для медицинской паровой и газовой стерилизации, рулон плоский без складок размер 250мм*200м</t>
  </si>
  <si>
    <t>Материал упаковочный 300мм*200м</t>
  </si>
  <si>
    <t>Материал упаковочный в рулонах для медицинской паровой и газовой стерилизации, рулон плоский без складок размер 300мм*200м</t>
  </si>
  <si>
    <t>Материал упаковочный 75мм*25мм*100</t>
  </si>
  <si>
    <t>Материал упаковочный в рулонах для медицинской паровой и газовой стерилизации, рулон со складкой размер 75мм*25мм*100</t>
  </si>
  <si>
    <t>Материал упаковочный 100мм*50мм*100м</t>
  </si>
  <si>
    <t>Материал упаковочный в рулонах для медицинской паровой и газовой стерилизации, рулон со складкой размер 100мм*50мм*100м</t>
  </si>
  <si>
    <t>Материал упаковочный 150мм*50мм*100м</t>
  </si>
  <si>
    <t>Материал упаковочный в рулонах для медицинской паровой и газовой стерилизации, рулон со складкой размер 150мм*50мм*100м</t>
  </si>
  <si>
    <t>Материал упаковочный 200мм*55мм*100м</t>
  </si>
  <si>
    <t>Материал упаковочный в рулонах для медицинской паровой и газовой стерилизации, рулон со складкой размер 200мм*55мм*100м</t>
  </si>
  <si>
    <t>Материал упаковочный 300мм*80мм*100м</t>
  </si>
  <si>
    <t>Материал упаковочный в рулонах для медицинской паровой и газовой стерилизации, рулон со складкой размер 300мм*80мм*100м</t>
  </si>
  <si>
    <t xml:space="preserve"> Материал упаковочный 50мм*200м</t>
  </si>
  <si>
    <t>Материал упаковочный в рулонах для медицинской паровой и газовой стерилизации, рулон плоский без складок размер 50мм*200м</t>
  </si>
  <si>
    <t>Материал упаковочный 100 мм х100м</t>
  </si>
  <si>
    <t>Материал упаковочный в рулонах для медицинской плазменной стерилизации, рулон плоский 100 мм х100 м</t>
  </si>
  <si>
    <t>Материал упаковочный 150 мм х100м</t>
  </si>
  <si>
    <t>Материал упаковочный в рулонах для медицинской плазменной стерилизации, рулон плоский 150 мм х100 м</t>
  </si>
  <si>
    <t>Материал упаковочный 250 мм х100м</t>
  </si>
  <si>
    <t>Материал упаковочный в рулонах для медицинской плазменной стерилизации, рулон плоский 250 мм х100 м</t>
  </si>
  <si>
    <t>Материал упаковочный 300 мм х 100м</t>
  </si>
  <si>
    <t>Материал упаковочный в рулонах для медицинской плазменной стерилизации, рулон плоский 300 мм х 100 м</t>
  </si>
  <si>
    <t>Материал упаковочный 75 мм х 100м</t>
  </si>
  <si>
    <t>Материал упаковочный в рулонах для медицинской плазменной стерилизации, рулон плоский 75 мм х 100 м</t>
  </si>
  <si>
    <t>Пакет упаковочный  100*150мм</t>
  </si>
  <si>
    <t>Пакет упаковочный  для медицинской паровой и газовой стерилизации, пакет плоский размер 100*150мм</t>
  </si>
  <si>
    <t>Пакеты бумажные для стерилизации 140*75*250 мм</t>
  </si>
  <si>
    <t>Пакеты бумажные  для медицинской паровой, газовой, радиационной и воздушной стерилизации, пакет бумажный со складкой размер 140*75*250 мм</t>
  </si>
  <si>
    <t>Пакеты бумажные для стерилизации 160*40*390 мм</t>
  </si>
  <si>
    <t>Пакеты бумажные  для медицинской паровой, газовой, радиационной и воздушной стерилизации, пакет бумажный со складкой размер 160*40*390 мм</t>
  </si>
  <si>
    <t>Пакеты бумажные для стерилизации 190*65*330 мм</t>
  </si>
  <si>
    <t>Пакеты бумажные  для медицинской паровой, газовой, радиационной и воздушной стерилизации, пакет бумажный со складкой размер 190*65*330 мм</t>
  </si>
  <si>
    <t>Пакеты бумажные для стерилизации 90*50*125 мм</t>
  </si>
  <si>
    <t>Пакеты бумажные  для медицинской паровой, газовой, радиационной и воздушной стерилизации, пакет бумажный со складкой размер 90*50*125 мм</t>
  </si>
  <si>
    <t>Наконечник отсоса</t>
  </si>
  <si>
    <t>Наконечник отсоса (Отсос Yankauer)  - отсос с тонким наконечником, не вентилируемый, сделан из материала стирол-бутадиенового сополимера. Наконечник с двумя дистальными отверстиями имеет 2 угла: дистальный и проксимальный. Длина отсоса 260 мм и ширина 52 мм. Общая мощность аспирации 28,7 мм2. Светло-голубого цвета. Трубка отсоса (Аспирационная трубка 350см) - трубка из поливинилхлорид материала с общей длиной 200 см. Комплектация с 2 воронками, размер: 25. Доступны размеры 200, 300см. Метод стерилизации: этиленоксидом.</t>
  </si>
  <si>
    <t>Двухпросветный центральный, венозный катетер с мягким атравматичным кончиком</t>
  </si>
  <si>
    <t>Двухпросветный центральный, венозный катетер с мягким атравматичным кончиком. Материал катетера - термопластичный рентгенконтрастный полиуретан. Длина - 16, 20 см; Диаметр - 7, 8 Fr. Состав набора: катетер, проводник 0,032 дюйм Х 60см. Игла 18Gaх6,35см; Тканевой расширитель; Шприц 5мл; Фиксаторы катетера, Колпачки. Возможность поставки с антибактериальным покрытием хлоргексидина / сульфадиазина серебра. Размер и тип катетера по заявке Заказчика.</t>
  </si>
  <si>
    <t>Пленка термографическая медицинская 35*43см</t>
  </si>
  <si>
    <t xml:space="preserve">Пленка термографическая медицинская для рентгенографии для распечатки цифровых рентгеновских изображений на принтерах Agfa. Листовая, не перфорированная, односторонняя. Подложка толщиной 168 мкм, на которую с одной стороны нанесен термоэмульсионный и защитный слой, с другой - антистатическое покрытие. Термоэмульсионный слой должен быть на основе AgOS и активатора. Размер рабочего изображения на формате плёнки 35 х 43 см. В упаковке не менее 100 штук.  </t>
  </si>
  <si>
    <t>Пленка термографическая медицинская для рентгенографии 20,3*25,4см</t>
  </si>
  <si>
    <t xml:space="preserve">Пленка термографическая медицинская для рентгенографии 20,3*25,4см. В упаковке не менее 100 штук.  </t>
  </si>
  <si>
    <t>Трехпросветный центральный, венозный катетер</t>
  </si>
  <si>
    <t>Трехпросветный центральный, венозный катетер, c мягким атравматичным кончиком,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Катетер на игле 20G;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</si>
  <si>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Пленка маммографическая, аналоговая 18*24см</t>
  </si>
  <si>
    <t>Пленка маммографическая, аналоговая 18*24см. В упаковке не менее 100 листов.</t>
  </si>
  <si>
    <t xml:space="preserve">Набор трубок одноразовый стерильный </t>
  </si>
  <si>
    <t>Набор трубок одноразовый стерильный для ультразвуковой хирургической системы Stryker Sonopet. Включает ирригационные/аспирационные трубки и экстендер трубный фильтр. Трубка для ирригации и аспирации, трубка с фильтром для создания вакуума в отсосной емкости. Индивидуальная стерильная упаковка, количество наборов трубок в упаковке не менее – 5 шт.</t>
  </si>
  <si>
    <t>Пленка медицинская DI-HL формата 35*43см</t>
  </si>
  <si>
    <t xml:space="preserve">Пленка медицинская DI-HL формата 35*43см для "сухой" печати и воспроизведения снимков компьютерной томографии, магниторезонансной томографии, диагностических рентгеновских исследований, ангиографических исследований, маммографических исследований и прочих исследований. Полная совместимость с медицинскими принтерами DryPix 2000, DryPix 4000, DryPix 6000. Подложка – холодный голубой тон. Толщина подложки 175 микрон. Лазерное экспонирование. Минимальная оптическая плотность, D mix 0,21. Максимальная оптическая плотность, D max, 3,4. Уровни градации серого, бит, 14. Размер 35 х 43 см. Количество листов пленки в одной пачке не менее 100 листов. Производительность, не хуже - 50 листов/час. </t>
  </si>
  <si>
    <r>
      <t xml:space="preserve">Контейнер </t>
    </r>
    <r>
      <rPr>
        <sz val="10"/>
        <color indexed="8"/>
        <rFont val="Times New Roman"/>
        <family val="1"/>
        <charset val="204"/>
      </rPr>
      <t>для сбора, хранения и утилизации медицинских отходов класса «Б»</t>
    </r>
  </si>
  <si>
    <t xml:space="preserve">Контейнер (Кбу гофрокартон), 10л-12,5л для сбора, хранения и утилизации медицинских отходов класса «Б». Размер коробки должен быть не менее (207мм*177мм*347мм).  В комплекте два пакета размером 500мм*600мм, жёлтого цвета, класса «Б». Толщина пакетов не менее 25 мкр. </t>
  </si>
  <si>
    <t>Набор ангиографии для интервенции</t>
  </si>
  <si>
    <r>
      <t>1 шт.-</t>
    </r>
    <r>
      <rPr>
        <sz val="10"/>
        <color rgb="FF000000"/>
        <rFont val="Times New Roman"/>
        <family val="1"/>
        <charset val="204"/>
      </rPr>
      <t xml:space="preserve"> Защитное покрытие на стол 137x180 cm. Покрытие защитное на стол, общий размер покрытия 180 ± 2см на 137 ± 2см. Покрытие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маркировка137x180см.  </t>
    </r>
    <r>
      <rPr>
        <sz val="10"/>
        <color theme="1"/>
        <rFont val="Times New Roman"/>
        <family val="1"/>
        <charset val="204"/>
      </rPr>
      <t>1 шт. –</t>
    </r>
    <r>
      <rPr>
        <sz val="10"/>
        <color theme="1"/>
        <rFont val="Cambria"/>
        <family val="1"/>
        <charset val="204"/>
      </rPr>
      <t xml:space="preserve"> </t>
    </r>
    <r>
      <rPr>
        <sz val="10"/>
        <color theme="1"/>
        <rFont val="Times New Roman"/>
        <family val="1"/>
        <charset val="204"/>
      </rPr>
      <t>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t>
    </r>
    <r>
      <rPr>
        <sz val="10"/>
        <color rgb="FF000000"/>
        <rFont val="Times New Roman"/>
        <family val="1"/>
        <charset val="204"/>
      </rPr>
      <t xml:space="preserve">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маркировка 150x250см. 5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t>
    </r>
    <r>
      <rPr>
        <sz val="10"/>
        <color theme="1"/>
        <rFont val="Times New Roman"/>
        <family val="1"/>
        <charset val="204"/>
      </rPr>
      <t xml:space="preserve">30 шт – Набор салфеток: нерентгенконтрастные 10х10 см. Салфетки нерентгеноконтрастные 10x10см, сделаны из марли 12 слоев. </t>
    </r>
    <r>
      <rPr>
        <sz val="10"/>
        <color rgb="FF000000"/>
        <rFont val="Times New Roman"/>
        <family val="1"/>
        <charset val="204"/>
      </rPr>
      <t xml:space="preserve">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t>
    </r>
    <r>
      <rPr>
        <sz val="10"/>
        <color theme="1"/>
        <rFont val="Times New Roman"/>
        <family val="1"/>
        <charset val="204"/>
      </rPr>
      <t xml:space="preserve">Чаша 250 мл. </t>
    </r>
    <r>
      <rPr>
        <sz val="10"/>
        <color rgb="FF000000"/>
        <rFont val="Times New Roman"/>
        <family val="1"/>
        <charset val="204"/>
      </rPr>
      <t xml:space="preserve">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1шт.– </t>
    </r>
    <r>
      <rPr>
        <sz val="10"/>
        <color theme="1"/>
        <rFont val="Times New Roman"/>
        <family val="1"/>
        <charset val="204"/>
      </rPr>
      <t xml:space="preserve">Чаша 250 мл. </t>
    </r>
    <r>
      <rPr>
        <sz val="10"/>
        <color rgb="FF000000"/>
        <rFont val="Times New Roman"/>
        <family val="1"/>
        <charset val="204"/>
      </rPr>
      <t xml:space="preserve">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2 шт. – </t>
    </r>
    <r>
      <rPr>
        <sz val="10"/>
        <color theme="1"/>
        <rFont val="Times New Roman"/>
        <family val="1"/>
        <charset val="204"/>
      </rPr>
      <t xml:space="preserve">Перчатки: неопудренные №7. </t>
    </r>
    <r>
      <rPr>
        <sz val="10"/>
        <color rgb="FF000000"/>
        <rFont val="Times New Roman"/>
        <family val="1"/>
        <charset val="204"/>
      </rPr>
      <t>Перчатки хирургические латексные одноразовые, коричневые, неопудренные, размером XX.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t>
    </r>
    <r>
      <rPr>
        <sz val="10"/>
        <color theme="1"/>
        <rFont val="Times New Roman"/>
        <family val="1"/>
        <charset val="204"/>
      </rPr>
      <t xml:space="preserve">Перчатки: неопудренные №8. </t>
    </r>
    <r>
      <rPr>
        <sz val="10"/>
        <color rgb="FF000000"/>
        <rFont val="Times New Roman"/>
        <family val="1"/>
        <charset val="204"/>
      </rPr>
      <t xml:space="preserve">Перчатки хирургические латексные одноразовые, коричневые, неопудренные, размером XX.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t>
    </r>
    <r>
      <rPr>
        <sz val="10"/>
        <color theme="1"/>
        <rFont val="Times New Roman"/>
        <family val="1"/>
        <charset val="204"/>
      </rPr>
      <t xml:space="preserve">Халат усиленный L. </t>
    </r>
    <r>
      <rPr>
        <sz val="10"/>
        <color rgb="FF000000"/>
        <rFont val="Times New Roman"/>
        <family val="1"/>
        <charset val="204"/>
      </rPr>
      <t xml:space="preserve">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t>
    </r>
    <r>
      <rPr>
        <sz val="10"/>
        <color theme="1"/>
        <rFont val="Times New Roman"/>
        <family val="1"/>
        <charset val="204"/>
      </rPr>
      <t xml:space="preserve">Халат усиленный XLL. </t>
    </r>
    <r>
      <rPr>
        <sz val="10"/>
        <color rgb="FF000000"/>
        <rFont val="Times New Roman"/>
        <family val="1"/>
        <charset val="204"/>
      </rPr>
      <t>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Проводник диагностический 180х0,035. Проводник диагностический-проводник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1шт- Игла одноразовая: 23 Ga 0,6х30 мм. Игла 23G x 1¼ дюйма 0,6 мм x 30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1 шт- Шприц 2 мл. Шприц Луер объемом 2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 мл, шкала легко читается.  1 шт-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Краник 4-х ходовой. Краник 4-ходовой медицинский, выдерживает давление до 5 бар.  Предназначен для соединения инфузионной/трансфузионной линии (магистрали) и постоянного устройства, находящегося в вене с целью контроля введения растворов и препаратов при дополнительных вливаниях. При помощи краника можно изменять направление потока или останавливать инфузию. Тройник имеет 4 соединения по типу ""Луер-Лок"", на концах краника трехходового есть вращающиеся предохранительные колпачки с внутренней резьбой, винтовая муфта обеспечивает надежность соединения с наконечниками других систем. Жироустойчив, стерилен, аппирогенен, применяется для одноразового использования. Общая длина 38 мм. Высота 20,5 мм. Материал корпуса, вращающегося колпачка ""Луер-Лок"" поликарбонат. Материал центральной части краника и ротатора-HDPE. Смазка вращающейся части - полидиметилсилоксан. Диапазон рабочих температур: 4-40 гр. по Цельсию. Объемный расход жидкости - 200 мл/мин. 1 шт - Шовный материал. Нить хирургическая рассасывающаяся, полигликолид, длиной 75 см, цвет фиолетовый, игла колющая, изогнутая 1/2 длиной 30 мм. 1 шт -Соединительная линия 120 см. Удлинительная линия 120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1,5 мм. Наружный диаметр трубки: 2,65 мм. Стерильная,однократного применения. Стерилизован этиленоксидом.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t>
    </r>
  </si>
  <si>
    <t>Система глубинной стимуляции головного мозга</t>
  </si>
  <si>
    <t>Комплект для нейростимуляции головного мозга состоящий из имплантируемого неперезаряжаемого нейростимулятора (1 шт) имеющий 13 различных программ независимого стимулирования. Батарея 7200 мАч. Набор имплантируемых электродов различной вариации -2шт. Диаметр электрода 1.27 мм. Длина контакта 1.5 мм 1200-30/40: расстояние между контактами 0,5 мм,1210-30 / 40: расстояние между контактами 1,5 мм 1211-40: расстояние между контактами 1,0 мм 1200-30/1210-30: длина  300mm 1200-40/1210-40/1211-40: длина провода 400 мм проксимальная 25 мм / дистальная 31 мм, удлинитель электрода. В комплект входит: короткий стилет; ограничитель глубины; система фиксации электрода: трепанационное кольцо;  основной крепеж; фиксатор электрода; трепанационная крышка; держатель фиксатора электрода; держатель шурупов; зажим фиксатора электрода; крышка электрода. Инструменты для туннелизации: стержень для туннелизации; наконечник для туннелизации; трубка.</t>
  </si>
  <si>
    <t>Устройство для тромбоэкстракции</t>
  </si>
  <si>
    <t xml:space="preserve">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
</t>
  </si>
  <si>
    <t>ТОО «Круана»</t>
  </si>
  <si>
    <t>ТОО «ALICO TRADE»</t>
  </si>
  <si>
    <t>ТОО «DIVES» (ДИВЕС)</t>
  </si>
  <si>
    <t>ТОО "MEDICAL MARKETING GROUP KZ" (МЕДИКАЛ МАРКЕТИНГ ГРУПП КЗ)</t>
  </si>
  <si>
    <t>ТОО «SteriMed» (СтериМед)</t>
  </si>
  <si>
    <t>ТОО «FARM ALLIANCE»</t>
  </si>
  <si>
    <t>ТОО «ДиАКиТ»</t>
  </si>
  <si>
    <t>ТОО «Tarlan International»</t>
  </si>
  <si>
    <t>ТОО «ОСТ-ФАРМ»</t>
  </si>
  <si>
    <t>ТОО «Forte NS»</t>
  </si>
  <si>
    <t>ТОО «Medical Life Ltd»</t>
  </si>
  <si>
    <t>ТОО «Galamat Integra»</t>
  </si>
  <si>
    <t>ТОО «Аминамед»</t>
  </si>
  <si>
    <t>ТОО «Корпорация ДАРК»</t>
  </si>
  <si>
    <t>ТОО «Мерусар и К»</t>
  </si>
  <si>
    <t>ТОО «Easy Way Tech»</t>
  </si>
  <si>
    <t>ТОО «Uni Land»</t>
  </si>
  <si>
    <t>ТОО «Synergy pharma»</t>
  </si>
  <si>
    <t>ТОО «КАЗАХСТАН-МЕД ДЕЗ»</t>
  </si>
  <si>
    <t>ТОО «Med Import Central Asia»</t>
  </si>
  <si>
    <t>ТОО «Pharmprovide»</t>
  </si>
  <si>
    <t>ТОО «ABMG Expert»</t>
  </si>
  <si>
    <t>ТОО «KazMedKapital»</t>
  </si>
  <si>
    <t>ТОО «САПА Мед Астана»</t>
  </si>
  <si>
    <t>ТОО «Healthcare Technologies Central Asia» (HeCaTeCa)</t>
  </si>
  <si>
    <t>ТОО «UNIX Pharm»</t>
  </si>
  <si>
    <t>ТОО «Clever Medical»</t>
  </si>
  <si>
    <t xml:space="preserve">Приложение №2 к Протоколу об итогах 
к объявлению №7-8/5 тендер от 04.04.2024г.
</t>
  </si>
  <si>
    <t xml:space="preserve">Приложение №4 к Протоколу об итогах 
к объявлению №7-8/5 тендер от 04.04.2024г.
</t>
  </si>
  <si>
    <t>Приложение №3 к Протоколу об итогах 
к объявлению №7-8/5 тендер от 04.04.2024г.</t>
  </si>
  <si>
    <t>Система глубинной стимуляции головного мозга SceneRay РК-МТ-5№020885 от 19.08.2020г. SceneRay Corporation, Limited Китай</t>
  </si>
  <si>
    <t>050057, г.Алматы, ул.Тимирязева,42 корпус 15</t>
  </si>
  <si>
    <t>-</t>
  </si>
  <si>
    <t xml:space="preserve">Регистрационное наименование: Интракраниальные системы для тромбэмболэктомии CATCH+и CATCHView, диаметром(мм): 3, 4, 6; длиной (мм): 5,10,15, 20, 30, 35, 40, 50, стерильные, однократного применения
Страна происхождения: Франция
Завод-производитель: BALT Extrusion SAS
Регистрационный номер: РК-ИМН-5№021291 от 26.10.2020г
</t>
  </si>
  <si>
    <t>010000 г.Астана, район Нура, ул.Керей, Жәнібек хандар, дом 5, н.п.30</t>
  </si>
  <si>
    <t>Терапевтическая система стимуляции блуждающего нерва VNS с принадлежностями РК-МТ-7№014524 LivaNova USA, Inc  США</t>
  </si>
  <si>
    <t>г.Астана, ул.Достык,д.13,оф.293</t>
  </si>
  <si>
    <t>Гистологический контейнер 1000 мл. Bio-Optica Milano S.p.A. Италия</t>
  </si>
  <si>
    <t>Гистологический контейнер 250 мл. Bio-Optica Milano S.p.A. Италия</t>
  </si>
  <si>
    <t>Гистологический контейнер 125 мл. Bio-Optica Milano S.p.A. Италия</t>
  </si>
  <si>
    <t>Гистологический контейнер 3000 мл. Bio-Optica Milano S.p.A. Италия</t>
  </si>
  <si>
    <t>Гистологический контейнер 5000 мл. Bio-Optica Milano S.p.A. Италия</t>
  </si>
  <si>
    <t>г.Астана, район Сарыарка, ул.Алии Молдагуловой,7/1</t>
  </si>
  <si>
    <t>Система для стимуляции спинного мозга Wave Writer Alphaс принадлежностями РК МИ (МТ)-0№024502 Boston Scientific Limited, Ирландия</t>
  </si>
  <si>
    <t>050019 г.Алматы, мкр. Атырау 157</t>
  </si>
  <si>
    <t>г.Алматы, мкр. Самгау ул.Кокорай 2/1 офис 237</t>
  </si>
  <si>
    <t>Термопленка AGFA DRYSTAR DT5 B 35х43 см №100 Регистрационный номер: РК-ИМН-5№114933  от 28.10.2020г. Agfa NV, Бельгия</t>
  </si>
  <si>
    <t>Термопленка AGFA DRYSTAR DT5 B  20,3х25,4 см №100 Регистрационный номер: РК-ИМН-5№114933  от 28.10.2020г. Agfa NV, Бельгия</t>
  </si>
  <si>
    <t>Маммографическая пленка Mamoray HDR-C Plus 18х24см №100 РК-ИМН-5№015341  от 09.07.2021г. Agfa NV, Бельгия</t>
  </si>
  <si>
    <t>Катетер/канюля внутривенный периферический Bioflokage Budget  14G, 16G, 17G, 18G, 20G, 22G, 24G, 26G c инъекционным клапаном РК-ИМН-5№014851 Mediplus (India) Limited, Индия</t>
  </si>
  <si>
    <t>Катетер Фолея Biocare® Budget 2-х  ходовой,с силиконовым покрытием, однокр.прим. Стер РК-ИМН-5№014619 Ningbo Greetmed Medical Instruments Co., Ltd., Китай</t>
  </si>
  <si>
    <t>Трубка эндотрахеальная Beebreid®  р. 2,5 до 9 с манжетой однокр.прим. РК МИ (ИМН)-0№025648 Ningbo MFLAB Medical Instruments Co., Ltd.,Китай</t>
  </si>
  <si>
    <t>г.Астана, ул.Майлина10,офис 229/2</t>
  </si>
  <si>
    <t>010000, г.Астана, ул.Тараз,2,Н.П.12</t>
  </si>
  <si>
    <t xml:space="preserve">Регистрационное наименование: Инжектор ангиографический для компьютерной и магнитно-резонансной томографии поколения XD 200X, модель КТ- инжектор Missouri XD 2001 в комплекте.
Регистрация в РК: РК-МТ-7№ 005452, от 13.11.2020.
Производитель: Ulrich GmbH &amp; Co. KG (Германия).
</t>
  </si>
  <si>
    <t xml:space="preserve">Регистрационное наименование: Инжектор ангиографический для компьютерной и магнитно-резонансной томографии поколения XD 200X, модель КТ- инжектор Missouri XD 2001 в комплекте.
Регистрация в РК: РК-МТ-7№ 005452, 13.11.2020.
Производитель: Ulrich GmbH &amp; Co. KG (Германия).
</t>
  </si>
  <si>
    <t>Соединительная трубка пациента с двумя обратными клапанами 250 см WLU250 РК-ИМН-5№021627 Union Medical Shenzhen Co.,Ltd,Китай</t>
  </si>
  <si>
    <t>г.Алматы, пр.Гагарина 238Б,нп40</t>
  </si>
  <si>
    <t xml:space="preserve">Наименование по разрешению на разовый ввоз: Хирургическая разрезаемая антимикробная пленка с йодином Euroderm, стерильная. Размер 40х34см  
Страна происхождения: Италия
Завод-изготовитель: EUROFARM S.p.A
Номер и дата разрешения на разовый ввоз: KZ63VBY00054774 от 23.09.2022
</t>
  </si>
  <si>
    <t>Антимикробные разрезаемые хирургические пленки Ioban 2 РК-ИМН-5№021760 3M Poland Manufacturing SP.z.o.o.,Польша</t>
  </si>
  <si>
    <t xml:space="preserve">Наконечник отсоса (Наконечник отсоса) РК-ИМН-5№020705  ТОО «Clever Medical» , Казахстан
</t>
  </si>
  <si>
    <t>Набор ангиографии для интервенции
(Процедурный комплект СРТ) РК-ИМН-5№020705  ТОО «Clever Medical» , Казахстан</t>
  </si>
  <si>
    <t>Индивидуальный комплект для кардиохирургических и диагностических процедур РК-ИМН-5№018789 ТОО «Мерусар и К», Казахстан</t>
  </si>
  <si>
    <t>ТОО «КАЗАХСТАН-МЕД ДЕЗ» ОТП</t>
  </si>
  <si>
    <t>010000, г.Астана, пр.Кабанбай Батыра,46Б, НП2</t>
  </si>
  <si>
    <t>Крепированная бумага для медицинской воздушной, паровой, газовой и радиационной стерилизации зеленая размером 100х100 см. РК МИ (ИМН)-0№025392 ТОО «КАЗАХСТАН-МЕД ДЕЗ» Республика Казахстан</t>
  </si>
  <si>
    <t>Крепированная бумага для медицинской воздушной, паровой, газовой и радиационной стерилизации зеленая размером 90х90 см.РК МИ (ИМН)-0№025392 ТОО «КАЗАХСТАН-МЕД ДЕЗ» Республика Казахстан</t>
  </si>
  <si>
    <t>Крепированная бумага для медицинской воздушной, паровой, газовой и радиационной стерилизации зеленая размером 75х75 см. РК МИ (ИМН)-0№025392 ТОО «КАЗАХСТАН-МЕД ДЕЗ» Республика Казахстан</t>
  </si>
  <si>
    <t>Крепированная бумага для медицинской воздушной, паровой, газовой и радиационной стерилизации зеленая размером 120*120 см.РК МИ (ИМН)-0№025392 ТОО «КАЗАХСТАН-МЕД ДЕЗ» Республика Казахстан</t>
  </si>
  <si>
    <t>Рулон комбинированный для паровой газовой стерилизации плоский  75мм*200м РК МИ (ИМН)-0№026099 ТОО «КАЗАХСТАН-МЕД ДЕЗ» Республика Казахстан</t>
  </si>
  <si>
    <t>Рулон комбинированный для паровой газовой стерилизации плоский  100мм*200м РК МИ (ИМН)-0№026099 ТОО «КАЗАХСТАН-МЕД ДЕЗ» Республика Казахстан</t>
  </si>
  <si>
    <t>Рулон комбинированный для паровой газовой стерилизации плоский  120мм*200м РК МИ (ИМН)-0№026099 ТОО «КАЗАХСТАН-МЕД ДЕЗ» Республика Казахстан</t>
  </si>
  <si>
    <t>Рулон комбинированный для паровой газовой стерилизации плоский  150мм*200м РК МИ (ИМН)-0№026099 ТОО «КАЗАХСТАН-МЕД ДЕЗ» Республика Казахстан</t>
  </si>
  <si>
    <t>Рулон комбинированный для паровой газовой стерилизации плоский  200мм*200м РК МИ (ИМН)-0№026099 ТОО «КАЗАХСТАН-МЕД ДЕЗ» Республика Казахстан</t>
  </si>
  <si>
    <t>Рулон комбинированный для паровой газовой стерилизации плоский  250мм*200м РК МИ (ИМН)-0№026099 ТОО «КАЗАХСТАН-МЕД ДЕЗ» Республика Казахстан</t>
  </si>
  <si>
    <t>Рулон комбинированный для паровой газовой стерилизации плоский  300мм*200м РК МИ (ИМН)-0№026099 ТОО «КАЗАХСТАН-МЕД ДЕЗ» Республика Казахстан</t>
  </si>
  <si>
    <t>Рулон комбинированный для паровой газовой стерилизации со складками  75мм*25мм*100 РК МИ (ИМН)-0№026099 ТОО «КАЗАХСТАН-МЕД ДЕЗ» Республика Казахстан</t>
  </si>
  <si>
    <t>Рулон комбинированный для паровой газовой стерилизации со складками  100мм*50мм*100м РК МИ (ИМН)-0№026099 ТОО «КАЗАХСТАН-МЕД ДЕЗ» Республика Казахстан</t>
  </si>
  <si>
    <t>Рулон комбинированный для паровой газовой стерилизации со складками 150мм*50мм*100м РК МИ (ИМН)-0№026099 ТОО «КАЗАХСТАН-МЕД ДЕЗ» Республика Казахстан</t>
  </si>
  <si>
    <t>Рулон комбинированный для паровой газовой стерилизации со складками200мм*55мм*100м РК МИ (ИМН)-0№026099 ТОО «КАЗАХСТАН-МЕД ДЕЗ» Республика Казахстан</t>
  </si>
  <si>
    <t>Рулон комбинированный для паровой газовой стерилизации плоский  50мм*200м РК МИ (ИМН)-0№026099 ТОО «КАЗАХСТАН-МЕД ДЕЗ» Республика Казахстан</t>
  </si>
  <si>
    <t>Рулон комбинированный для плазменной стерилизации плоский   100 мм х100м РК МИ (ИМН)-0№026099 ТОО «КАЗАХСТАН-МЕД ДЕЗ» Республика Казахстан</t>
  </si>
  <si>
    <t>Рулон комбинированный для плазменной стерилизации плоский   150 мм х100м РК МИ (ИМН)-0№026099 ТОО «КАЗАХСТАН-МЕД ДЕЗ» Республика Казахстан</t>
  </si>
  <si>
    <t>Рулон комбинированный для плазменной стерилизации плоский   250 мм х100м РК МИ (ИМН)-0№026099 ТОО «КАЗАХСТАН-МЕД ДЕЗ» Республика Казахстан</t>
  </si>
  <si>
    <t>Рулон комбинированный для плазменной стерилизации плоский  300 мм х 100м РК МИ (ИМН)-0№026099 ТОО «КАЗАХСТАН-МЕД ДЕЗ» Республика Казахстан</t>
  </si>
  <si>
    <t>Рулон комбинированный для плазменной стерилизации плоский  75 мм х 100м РК МИ (ИМН)-0№026099 ТОО «КАЗАХСТАН-МЕД ДЕЗ» Республика Казахстан</t>
  </si>
  <si>
    <t>поставщик, являющийся отечественным товаропроизводителем</t>
  </si>
  <si>
    <t>ТОО «Мерусар и К» ОТП</t>
  </si>
  <si>
    <t>поставщик, являющийся отечественным товаропроизводителем, на основе наименьшего ценового предложения</t>
  </si>
  <si>
    <t>Рулоны и пакеты для стерилизации медицинских изделий РК МИ (ИМН)-0№023958 ТОО «Мерусар и К» Казахстан</t>
  </si>
  <si>
    <t>г.Алматы, ул.Луганского 54В</t>
  </si>
  <si>
    <t xml:space="preserve">Трехпросветный Центральный Венозный  Катетер. «Набор центральных венозных катетеров»
 РК-ИМН-5№011724 от 04.07.2022 г. Производитель Arrow International Inc., США
</t>
  </si>
  <si>
    <t xml:space="preserve">Двухпросветный Центральный Венозный  Катетер. «Набор центральных венозных катетеров»
 РК-ИМН-5№011724 от 04.07.2022 г. Производитель Arrow International Inc., США
</t>
  </si>
  <si>
    <t>РК, г.Алматы, мкр.Мамыр-2, д.8</t>
  </si>
  <si>
    <t>040700, Алматинская область, Илийский район, Энергетический  сельский округ, село Отеген-Батыр, ул.Жеруйык 2</t>
  </si>
  <si>
    <t>Карагандинская область, г.Караганда, район Әлихан Бөкейхан, мкр. 19, д.40 «а»</t>
  </si>
  <si>
    <t>Наконечник для дозаторов универсальный 200 мкл №1000 Chongqing New World Trading Company  Китай</t>
  </si>
  <si>
    <t>Наконечник 1000 мкл с фильтром Chongqing New World Trading Company  Китай</t>
  </si>
  <si>
    <t>Наконечник 50-1000 мкл для дозаторов Chongqing New World Trading Company  Китай</t>
  </si>
  <si>
    <t>Наконечники для дозатора Beelab® тип E, 200 мкЛ, жёлтые, универсальные однократного применения  Jiangsu HLrida Medical I rrstrtttnetrts Co.. Ltd, Китай</t>
  </si>
  <si>
    <t>КБУ 10л.для сбора, хранения и утилизации медицинских отходов класса "Б" в комплекте два пакета размером 500мм*600мм, желтого цвета , класса "Б"  ТОО АлмаМед , Казахстан</t>
  </si>
  <si>
    <r>
      <t>Стент-система коронарная платино-хромовая Promus ELITE</t>
    </r>
    <r>
      <rPr>
        <sz val="11"/>
        <rFont val="Calibri"/>
        <family val="2"/>
        <charset val="204"/>
      </rPr>
      <t>™MONORAIL™ слекарственным покрытием эверолимус РК-ИМН-5№020499 Boston Scientific Limited,Ирландия</t>
    </r>
  </si>
  <si>
    <t>Стент-система коронарная платино-хромовая Promus ELITE™MONORAIL™ слекарственным покрытием эверолимус РК-ИМН-5№020499 Boston Scientific Limited,Ирландия</t>
  </si>
  <si>
    <t>г.Алматы, мкр.Кулагер, дом №34, офис 54</t>
  </si>
  <si>
    <t xml:space="preserve">Диализатор Diacap Pro высокопоточный High Flux 16Н, 19H.
№ РК-ИМН-5№017283 от 17.11.2017,  B.Braun Avitum AG, Германия, 
Комплекты кровопроводящих магистралей A/V Systems для гемодиализа, однократного применения, стерильные, РК-ИМН-5№008027 от 11.10.2016, B.Braun Avitum AG, Германия, 
Иглы фистульные Diacan A/V артериальные и венозные, размеры: 14G, 15G, 16G, однократного применения, стерильные,  РК-ИМН-5№008026 от 22.09.2016, Kawasumi Laboratories Co., Ltd. для B.Braun Avitum AG, Германия
</t>
  </si>
  <si>
    <t>г.Алматы, ул.Шашкина,30А. кв.4</t>
  </si>
  <si>
    <t>Материал упаковочный  в рулонах для медицинской паровой и газовой стерилизации  марки " DGM Steriguard" : Рулон плоский 130 мм х 200 м ООО "ДГМ ФАРМА АППАРАТЕ РУС" Россия</t>
  </si>
  <si>
    <t>Материал упаковочный   для медицинской паровой и газовой стерилизации  марки " DGM Steriguard" : Пакет плоский 100 мм х 150 мм ООО "ДГМ ФАРМА АППАРАТЕ РУС" Россия</t>
  </si>
  <si>
    <t>070003,г.Усть-Каменогорск, ул.Астана,16А</t>
  </si>
  <si>
    <t>Пакеты бумажные для медицинской паровой,  газовой, радиационной и воздушной  стерилизации  марки " DGM Steriguard" : Пакет бумажный со складкой 140мм х 75ммх 250 мм ООО "ДГМ ФАРМА АППАРАТЕ РУС" Россия</t>
  </si>
  <si>
    <t>Пакет бумажный со складкой для паровой  стерилизации PB 4 (140*75*250 мм) WIPAK OY Финляндия</t>
  </si>
  <si>
    <t>Пакеты бумажные для медицинской паровой,  газовой, радиационной и воздушной  стерилизации  марки " DGM Steriguard" : Пакет бумажный со складкой 160 мм х40мм х 390 мм ООО "ДГМ ФАРМА АППАРАТЕ РУС" Россия</t>
  </si>
  <si>
    <t>Пакет бумажный со складкой для паровой  стерилизации PB 8 (190*65*330 мм) WIPAK OY Финляндия</t>
  </si>
  <si>
    <t>Пакет бумажный со складкой для паровой  стерилизации PB 1 (90*50*125 мм) WIPAK OY Финляндия</t>
  </si>
  <si>
    <t>Пакеты бумажные для медицинской паровой,  газовой, радиационной и воздушной  стерилизации  марки " DGM Steriguard" : Пакет бумажный со складкой 190мм х 65ммх 330 мм ООО "ДГМ ФАРМА АППАРАТЕ РУС" Россия</t>
  </si>
  <si>
    <t>Пакеты бумажные для медицинской паровой,  газовой, радиационной и воздушной  стерилизации  марки " DGM Steriguard" : Пакет бумажный со складкой 90мм х 50ммх 125 мм ООО "ДГМ ФАРМА АППАРАТЕ РУС" Россия</t>
  </si>
  <si>
    <t>010000, РК, г.Астана, район Есиль, проспект Мангилик Ел, здание 20/2</t>
  </si>
  <si>
    <t>Набор для постановки одноразовго гемодиализного катетера РК МИ (ИМН)-0№025298 Beijing Target Medical Technolodies.Inc, Китай</t>
  </si>
  <si>
    <t>Набор для постановки одноразовго центрального венозного катетера Safecath РК МИ (ИМН)-0№025293 Beijing Target Medical Technolodies.Inc, Китай</t>
  </si>
  <si>
    <t xml:space="preserve">Центральный венозный катетер
Катетер (для гемодиализа)2-х просветный Haemocent 12Fr
РК-ИМН-0№025430
Poly Medicure Ltd
Индия 
</t>
  </si>
  <si>
    <t>Наконечники для дозатора Beelab® тип E, 1000 мкЛ, синие, универсальные однократного применения  Jiangsu HLrida Medical I rrstrtttnetrts Co.. Ltd, Китай</t>
  </si>
  <si>
    <r>
      <t xml:space="preserve">Контейнер </t>
    </r>
    <r>
      <rPr>
        <sz val="11"/>
        <color indexed="8"/>
        <rFont val="Times New Roman"/>
        <family val="1"/>
        <charset val="204"/>
      </rPr>
      <t>для сбора, хранения и утилизации медицинских отходов класса «Б»</t>
    </r>
  </si>
  <si>
    <t xml:space="preserve">Канюля внутривенная с катетером и клапаном для инъекций стерильная, для однократного
применения " ZAVIFLON " размерами: 14G(2.2x45 мм); 16G(1.8x45мм); 17G(1.5x45 мм); 18G(1.3x45 мм)
; 20G(1.1x32 мм); 22G(0.9x25 мм); 24G(0.7x19 мм), 26G(0.6х19 мм)
 РК МИ (ИМН)-0№ 027317
Производитель, страна: Zavi Medicare LLP, Индия
Дата государственной регистрации (перерегистрации): 03.11.2023г., №N068762 решения
Катетер/канюля внутривенный периферический размерами 14G, 16G, 18G, 20G, 22G, 24G c инъекционным клапаном
</t>
  </si>
  <si>
    <t xml:space="preserve">Катетер Фолея баллонный Silky Gold (силиконизированный) 2-х или 3-х ходовой с
вариантами исполнения 
 РК-ИМН-5№ 017607
Производитель, страна Ribbel International Limited, Индия
Дата государственной регистрации (перерегистрации): 19.01.2023г., №N059822 решения
Катетер Фолея 2-х ходовой, стерильный, с силиконовым покрытием, размеры по заявке  6FR, 8FR, 10FR, 12FR, 14FR, 16FR, 18FR, 20FR, 22FR, 24FR, 26FR однократного применения  
</t>
  </si>
  <si>
    <t xml:space="preserve">Трубка эндотрахеальная с манжетой /без манжеты стерильная, однократного применения,
размерами (мм): 2.0, 2.5, 3.0, 3.5, 4.0, 4.5, 5.0, 5.5, 6.0, 6.5, 7.0, 7.5, 8.0, 8.5, 9.0, 9.5, 10  РК МИ (ИМН)-0№ 025106
Производитель, страна Sterimed Group, Индия
Дата государственной регистрации (перерегистрации): 22.08.2022г., №N055405 решения
Эндотрахеальная трубка, с манжетой, размеры по заявке:  5,6.5, 7, 7.5, 8, 8.5, 9, 9.5, 10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</si>
</sst>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р_."/>
    <numFmt numFmtId="165" formatCode="_-* #,##0_-;\-* #,##0_-;_-* &quot;-&quot;??_-;_-@_-"/>
    <numFmt numFmtId="166" formatCode="#,##0_р_."/>
  </numFmts>
  <fonts count="23"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name val="Times New Roman"/>
      <family val="1"/>
      <charset val="204"/>
    </font>
    <font>
      <b/>
      <sz val="9"/>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sz val="10"/>
      <color rgb="FF000000"/>
      <name val="Times New Roman"/>
      <family val="1"/>
      <charset val="204"/>
    </font>
    <font>
      <sz val="10"/>
      <name val="Times New Roman"/>
      <family val="1"/>
      <charset val="204"/>
    </font>
    <font>
      <b/>
      <sz val="11"/>
      <color theme="1"/>
      <name val="Calibri"/>
      <family val="2"/>
      <scheme val="minor"/>
    </font>
    <font>
      <b/>
      <sz val="10"/>
      <color indexed="8"/>
      <name val="Times New Roman"/>
      <family val="1"/>
      <charset val="204"/>
    </font>
    <font>
      <sz val="9"/>
      <color theme="1"/>
      <name val="Calibri"/>
      <family val="2"/>
      <charset val="204"/>
      <scheme val="minor"/>
    </font>
    <font>
      <sz val="10"/>
      <color indexed="8"/>
      <name val="Times New Roman"/>
      <family val="1"/>
      <charset val="204"/>
    </font>
    <font>
      <sz val="10"/>
      <color theme="1"/>
      <name val="Cambria"/>
      <family val="1"/>
      <charset val="204"/>
    </font>
    <font>
      <sz val="11"/>
      <name val="Calibri"/>
      <family val="2"/>
      <charset val="204"/>
    </font>
    <font>
      <sz val="11"/>
      <color indexed="8"/>
      <name val="Times New Roman"/>
      <family val="1"/>
      <charset val="204"/>
    </font>
    <font>
      <sz val="11"/>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rgb="FF808080"/>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1" fillId="0" borderId="0"/>
    <xf numFmtId="0" fontId="3" fillId="0" borderId="0"/>
    <xf numFmtId="0" fontId="1" fillId="0" borderId="0"/>
    <xf numFmtId="0" fontId="1" fillId="0" borderId="0"/>
    <xf numFmtId="0" fontId="4" fillId="0" borderId="0"/>
    <xf numFmtId="0" fontId="1" fillId="0" borderId="0"/>
    <xf numFmtId="0" fontId="4" fillId="0" borderId="0"/>
  </cellStyleXfs>
  <cellXfs count="132">
    <xf numFmtId="0" fontId="0" fillId="0" borderId="0" xfId="0"/>
    <xf numFmtId="0" fontId="7" fillId="0" borderId="0" xfId="0" applyFont="1" applyFill="1" applyAlignment="1">
      <alignment vertical="center"/>
    </xf>
    <xf numFmtId="0" fontId="7" fillId="0" borderId="0" xfId="0" applyFont="1" applyFill="1" applyAlignment="1">
      <alignment horizontal="left" vertical="center"/>
    </xf>
    <xf numFmtId="0" fontId="7" fillId="0" borderId="0" xfId="0" applyFont="1" applyFill="1" applyAlignment="1">
      <alignment vertical="center" wrapText="1"/>
    </xf>
    <xf numFmtId="0" fontId="5" fillId="0" borderId="0" xfId="0" applyFont="1" applyFill="1"/>
    <xf numFmtId="0" fontId="5" fillId="0" borderId="0" xfId="0" applyFont="1" applyFill="1" applyAlignment="1">
      <alignment wrapText="1"/>
    </xf>
    <xf numFmtId="0" fontId="8" fillId="0" borderId="0" xfId="0" applyFont="1" applyFill="1"/>
    <xf numFmtId="0" fontId="7" fillId="0" borderId="1" xfId="6" applyFont="1" applyFill="1" applyBorder="1" applyAlignment="1" applyProtection="1">
      <alignment horizontal="center" vertical="center" wrapText="1"/>
      <protection locked="0"/>
    </xf>
    <xf numFmtId="0" fontId="7" fillId="0" borderId="1" xfId="6" applyFont="1" applyFill="1" applyBorder="1" applyAlignment="1" applyProtection="1">
      <alignment horizontal="center" vertical="center" wrapText="1"/>
      <protection hidden="1"/>
    </xf>
    <xf numFmtId="2" fontId="7" fillId="0" borderId="1" xfId="6" applyNumberFormat="1" applyFont="1" applyFill="1" applyBorder="1" applyAlignment="1" applyProtection="1">
      <alignment horizontal="center" vertical="center" wrapText="1"/>
      <protection locked="0"/>
    </xf>
    <xf numFmtId="4" fontId="7" fillId="0" borderId="1" xfId="6" applyNumberFormat="1" applyFont="1" applyFill="1" applyBorder="1" applyAlignment="1" applyProtection="1">
      <alignment horizontal="center" vertical="center" wrapText="1"/>
      <protection locked="0"/>
    </xf>
    <xf numFmtId="4" fontId="7" fillId="0" borderId="1" xfId="6" applyNumberFormat="1" applyFont="1" applyFill="1" applyBorder="1" applyAlignment="1" applyProtection="1">
      <alignment horizontal="center" vertical="center" wrapText="1"/>
      <protection hidden="1"/>
    </xf>
    <xf numFmtId="0" fontId="9" fillId="0" borderId="0" xfId="0" applyFont="1" applyFill="1" applyAlignment="1">
      <alignment horizontal="center" vertical="center" wrapText="1"/>
    </xf>
    <xf numFmtId="4" fontId="9" fillId="0" borderId="0" xfId="0" applyNumberFormat="1" applyFont="1" applyFill="1" applyAlignment="1">
      <alignment horizontal="center" vertical="center" wrapText="1"/>
    </xf>
    <xf numFmtId="0" fontId="7" fillId="0" borderId="1" xfId="0" applyFont="1" applyFill="1" applyBorder="1" applyAlignment="1">
      <alignment vertical="top"/>
    </xf>
    <xf numFmtId="0" fontId="7" fillId="0" borderId="1" xfId="0" applyFont="1" applyFill="1" applyBorder="1" applyAlignment="1">
      <alignment horizontal="center" vertical="top"/>
    </xf>
    <xf numFmtId="4" fontId="7" fillId="0" borderId="1" xfId="0" applyNumberFormat="1" applyFont="1" applyFill="1" applyBorder="1" applyAlignment="1">
      <alignment horizontal="center" vertical="top"/>
    </xf>
    <xf numFmtId="43" fontId="7" fillId="0" borderId="1" xfId="1" applyFont="1" applyFill="1" applyBorder="1" applyAlignment="1">
      <alignment horizontal="center" vertical="top"/>
    </xf>
    <xf numFmtId="0" fontId="5" fillId="0" borderId="1" xfId="0" applyFont="1" applyFill="1" applyBorder="1" applyAlignment="1">
      <alignment horizontal="center" vertical="center" wrapText="1"/>
    </xf>
    <xf numFmtId="0" fontId="7" fillId="0" borderId="1" xfId="0" applyFont="1" applyFill="1" applyBorder="1" applyAlignment="1">
      <alignment wrapText="1"/>
    </xf>
    <xf numFmtId="0" fontId="7" fillId="0" borderId="1" xfId="0" applyFont="1" applyFill="1" applyBorder="1"/>
    <xf numFmtId="43" fontId="9" fillId="0" borderId="0" xfId="0" applyNumberFormat="1" applyFont="1" applyFill="1"/>
    <xf numFmtId="0" fontId="9" fillId="0" borderId="0" xfId="0" applyFont="1" applyFill="1"/>
    <xf numFmtId="0" fontId="7" fillId="0" borderId="0" xfId="0" applyFont="1" applyFill="1" applyBorder="1" applyAlignment="1">
      <alignment vertical="top"/>
    </xf>
    <xf numFmtId="0" fontId="7" fillId="0" borderId="0" xfId="0" applyFont="1" applyFill="1" applyBorder="1" applyAlignment="1">
      <alignment horizontal="center" vertical="top"/>
    </xf>
    <xf numFmtId="4" fontId="7" fillId="0" borderId="0" xfId="0" applyNumberFormat="1" applyFont="1" applyFill="1" applyBorder="1" applyAlignment="1">
      <alignment horizontal="center" vertical="top"/>
    </xf>
    <xf numFmtId="0" fontId="5" fillId="0" borderId="0" xfId="0" applyFont="1" applyFill="1" applyAlignment="1">
      <alignment vertical="top"/>
    </xf>
    <xf numFmtId="0" fontId="10" fillId="0" borderId="0" xfId="0" applyFont="1" applyFill="1"/>
    <xf numFmtId="4" fontId="8" fillId="0" borderId="0" xfId="0" applyNumberFormat="1" applyFont="1" applyFill="1" applyAlignment="1">
      <alignment horizontal="center" vertical="top" wrapText="1"/>
    </xf>
    <xf numFmtId="0" fontId="8" fillId="0" borderId="0" xfId="0" applyFont="1" applyFill="1" applyAlignment="1">
      <alignment wrapText="1"/>
    </xf>
    <xf numFmtId="4" fontId="8" fillId="0" borderId="0" xfId="0" applyNumberFormat="1" applyFont="1" applyFill="1"/>
    <xf numFmtId="0" fontId="8" fillId="0" borderId="0" xfId="0" applyFont="1" applyFill="1" applyAlignment="1">
      <alignment vertical="top"/>
    </xf>
    <xf numFmtId="0" fontId="8" fillId="0" borderId="0" xfId="0" applyFont="1" applyFill="1" applyAlignment="1">
      <alignment horizontal="center" vertical="top"/>
    </xf>
    <xf numFmtId="0" fontId="8" fillId="0" borderId="0" xfId="0" applyFont="1" applyFill="1" applyAlignment="1">
      <alignment horizontal="center" vertical="top" wrapText="1"/>
    </xf>
    <xf numFmtId="0" fontId="0" fillId="0" borderId="0" xfId="0" applyFill="1"/>
    <xf numFmtId="0" fontId="5" fillId="0" borderId="0" xfId="0" applyFont="1" applyFill="1" applyAlignment="1">
      <alignment vertical="center" wrapText="1"/>
    </xf>
    <xf numFmtId="4" fontId="5" fillId="0" borderId="4" xfId="0" applyNumberFormat="1" applyFont="1" applyFill="1" applyBorder="1" applyAlignment="1">
      <alignment vertical="top" wrapText="1"/>
    </xf>
    <xf numFmtId="43" fontId="5" fillId="0" borderId="4" xfId="1" applyFont="1" applyFill="1" applyBorder="1" applyAlignment="1">
      <alignment horizontal="left" vertical="top" wrapText="1"/>
    </xf>
    <xf numFmtId="0" fontId="5" fillId="0" borderId="0" xfId="0" applyFont="1" applyFill="1" applyAlignment="1">
      <alignment horizontal="center" vertical="center"/>
    </xf>
    <xf numFmtId="0" fontId="5" fillId="0" borderId="1" xfId="0" applyFont="1" applyFill="1" applyBorder="1" applyAlignment="1">
      <alignment vertical="top"/>
    </xf>
    <xf numFmtId="4" fontId="5" fillId="0" borderId="1" xfId="0" applyNumberFormat="1" applyFont="1" applyFill="1" applyBorder="1" applyAlignment="1">
      <alignment vertical="top" wrapText="1"/>
    </xf>
    <xf numFmtId="0" fontId="5" fillId="0" borderId="0" xfId="0" applyFont="1" applyFill="1" applyAlignment="1">
      <alignment horizontal="left" vertical="center"/>
    </xf>
    <xf numFmtId="4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11" fillId="0" borderId="0" xfId="0" applyFont="1" applyFill="1" applyAlignment="1">
      <alignment vertical="center"/>
    </xf>
    <xf numFmtId="0" fontId="11" fillId="0" borderId="0" xfId="0" applyFont="1" applyFill="1" applyAlignment="1">
      <alignment horizontal="left" vertical="center"/>
    </xf>
    <xf numFmtId="0" fontId="0" fillId="0" borderId="0" xfId="0" applyFont="1" applyFill="1" applyBorder="1" applyAlignment="1">
      <alignment wrapText="1"/>
    </xf>
    <xf numFmtId="0" fontId="5" fillId="0" borderId="0" xfId="0" applyFont="1" applyFill="1" applyBorder="1" applyAlignment="1">
      <alignment horizontal="center" vertical="top"/>
    </xf>
    <xf numFmtId="0" fontId="5" fillId="0" borderId="0" xfId="0" applyFont="1" applyFill="1" applyBorder="1" applyAlignment="1">
      <alignment horizontal="center" vertical="top" wrapText="1"/>
    </xf>
    <xf numFmtId="0" fontId="5" fillId="0" borderId="0" xfId="0" applyFont="1" applyFill="1" applyBorder="1"/>
    <xf numFmtId="0" fontId="5" fillId="0" borderId="0" xfId="0" applyFont="1" applyFill="1" applyBorder="1" applyAlignment="1">
      <alignment wrapText="1"/>
    </xf>
    <xf numFmtId="0" fontId="8" fillId="0" borderId="0" xfId="0" applyFont="1" applyFill="1" applyBorder="1"/>
    <xf numFmtId="0" fontId="14" fillId="0" borderId="0" xfId="0" applyFont="1" applyFill="1"/>
    <xf numFmtId="0" fontId="14" fillId="0" borderId="0" xfId="0" applyFont="1" applyFill="1" applyAlignment="1">
      <alignment vertical="top"/>
    </xf>
    <xf numFmtId="0" fontId="14" fillId="0" borderId="0" xfId="0" applyFont="1" applyFill="1" applyAlignment="1">
      <alignment horizontal="center" vertical="top"/>
    </xf>
    <xf numFmtId="0" fontId="11" fillId="0" borderId="0" xfId="0" applyFont="1" applyFill="1" applyAlignment="1">
      <alignment vertical="top"/>
    </xf>
    <xf numFmtId="0" fontId="14" fillId="0" borderId="0" xfId="0" applyFont="1" applyFill="1" applyAlignment="1">
      <alignment horizontal="center" vertical="top" wrapText="1"/>
    </xf>
    <xf numFmtId="0" fontId="11" fillId="0" borderId="7" xfId="0" applyFont="1" applyFill="1" applyBorder="1" applyAlignment="1">
      <alignment horizontal="center" vertical="center" wrapText="1"/>
    </xf>
    <xf numFmtId="0" fontId="16" fillId="0" borderId="7" xfId="6" applyFont="1" applyFill="1" applyBorder="1" applyAlignment="1" applyProtection="1">
      <alignment horizontal="center" vertical="center" wrapText="1"/>
      <protection locked="0"/>
    </xf>
    <xf numFmtId="0" fontId="16" fillId="0" borderId="7" xfId="6" applyFont="1" applyFill="1" applyBorder="1" applyAlignment="1" applyProtection="1">
      <alignment horizontal="center" vertical="center" wrapText="1"/>
      <protection hidden="1"/>
    </xf>
    <xf numFmtId="4" fontId="16" fillId="0" borderId="7" xfId="6" applyNumberFormat="1" applyFont="1" applyFill="1" applyBorder="1" applyAlignment="1" applyProtection="1">
      <alignment horizontal="center" vertical="center" wrapText="1"/>
      <protection locked="0"/>
    </xf>
    <xf numFmtId="4" fontId="16" fillId="0" borderId="7" xfId="6" applyNumberFormat="1" applyFont="1" applyFill="1" applyBorder="1" applyAlignment="1" applyProtection="1">
      <alignment horizontal="center" vertical="center" wrapText="1"/>
      <protection hidden="1"/>
    </xf>
    <xf numFmtId="0" fontId="14" fillId="0" borderId="1" xfId="0" applyFont="1" applyFill="1" applyBorder="1" applyAlignment="1">
      <alignment horizontal="left" vertical="top"/>
    </xf>
    <xf numFmtId="0" fontId="10" fillId="0" borderId="1" xfId="4" applyFont="1" applyFill="1" applyBorder="1" applyAlignment="1">
      <alignment horizontal="left" vertical="top"/>
    </xf>
    <xf numFmtId="0" fontId="14" fillId="0" borderId="1" xfId="0" applyFont="1" applyFill="1" applyBorder="1" applyAlignment="1">
      <alignment horizontal="left" vertical="top" wrapText="1"/>
    </xf>
    <xf numFmtId="0" fontId="12" fillId="0" borderId="1" xfId="4" applyFont="1" applyFill="1" applyBorder="1" applyAlignment="1">
      <alignment horizontal="left" vertical="top" wrapText="1"/>
    </xf>
    <xf numFmtId="4" fontId="11" fillId="0" borderId="1" xfId="0" applyNumberFormat="1" applyFont="1" applyFill="1" applyBorder="1" applyAlignment="1">
      <alignment horizontal="left" vertical="top" wrapText="1"/>
    </xf>
    <xf numFmtId="164" fontId="12" fillId="0" borderId="1" xfId="4" applyNumberFormat="1" applyFont="1" applyFill="1" applyBorder="1" applyAlignment="1">
      <alignment horizontal="left" vertical="top"/>
    </xf>
    <xf numFmtId="43" fontId="11" fillId="0" borderId="1" xfId="1" applyFont="1" applyFill="1" applyBorder="1" applyAlignment="1">
      <alignment vertical="top" wrapText="1"/>
    </xf>
    <xf numFmtId="0" fontId="11" fillId="0" borderId="0" xfId="0" applyFont="1" applyFill="1"/>
    <xf numFmtId="0" fontId="11" fillId="0" borderId="0" xfId="0" applyFont="1" applyFill="1" applyAlignment="1">
      <alignment horizontal="center" vertical="top"/>
    </xf>
    <xf numFmtId="0" fontId="11" fillId="0" borderId="0" xfId="0" applyFont="1" applyFill="1" applyAlignment="1">
      <alignment horizontal="center" vertical="top" wrapText="1"/>
    </xf>
    <xf numFmtId="0" fontId="17" fillId="0" borderId="0" xfId="0" applyFont="1" applyFill="1"/>
    <xf numFmtId="0" fontId="17" fillId="0" borderId="0" xfId="0" applyFont="1"/>
    <xf numFmtId="4" fontId="7" fillId="0" borderId="0" xfId="0" applyNumberFormat="1" applyFont="1" applyFill="1" applyAlignment="1">
      <alignment vertical="center"/>
    </xf>
    <xf numFmtId="0" fontId="5" fillId="0" borderId="1" xfId="4" applyFont="1" applyFill="1" applyBorder="1" applyAlignment="1">
      <alignment horizontal="left" vertical="top" wrapText="1"/>
    </xf>
    <xf numFmtId="4" fontId="6" fillId="0" borderId="1" xfId="0" applyNumberFormat="1" applyFont="1" applyFill="1" applyBorder="1" applyAlignment="1">
      <alignment horizontal="left" vertical="top" wrapText="1"/>
    </xf>
    <xf numFmtId="43" fontId="6" fillId="0" borderId="1" xfId="0" applyNumberFormat="1" applyFont="1" applyFill="1" applyBorder="1" applyAlignment="1">
      <alignment horizontal="left" vertical="top"/>
    </xf>
    <xf numFmtId="0" fontId="5" fillId="0" borderId="1" xfId="0" applyFont="1" applyFill="1" applyBorder="1" applyAlignment="1">
      <alignment horizontal="left" vertical="top" wrapText="1"/>
    </xf>
    <xf numFmtId="43" fontId="5" fillId="0" borderId="1" xfId="0" applyNumberFormat="1" applyFont="1" applyFill="1" applyBorder="1" applyAlignment="1">
      <alignment horizontal="left" vertical="top" wrapText="1"/>
    </xf>
    <xf numFmtId="0" fontId="5" fillId="0" borderId="4" xfId="0" applyFont="1" applyFill="1" applyBorder="1" applyAlignment="1">
      <alignment horizontal="left" vertical="top" wrapText="1"/>
    </xf>
    <xf numFmtId="4" fontId="5" fillId="0" borderId="4" xfId="0" applyNumberFormat="1" applyFont="1" applyFill="1" applyBorder="1" applyAlignment="1">
      <alignment horizontal="left" vertical="top" wrapText="1"/>
    </xf>
    <xf numFmtId="0" fontId="15" fillId="0" borderId="0" xfId="0" applyFont="1" applyFill="1" applyAlignment="1">
      <alignment vertical="center" wrapText="1"/>
    </xf>
    <xf numFmtId="0" fontId="15" fillId="0" borderId="3" xfId="0" applyFont="1" applyFill="1" applyBorder="1" applyAlignment="1">
      <alignment vertical="center" wrapText="1"/>
    </xf>
    <xf numFmtId="4" fontId="0" fillId="0" borderId="0" xfId="0" applyNumberFormat="1" applyFont="1" applyFill="1" applyAlignment="1">
      <alignment vertical="center"/>
    </xf>
    <xf numFmtId="0" fontId="14" fillId="0" borderId="1" xfId="2" applyFont="1" applyFill="1" applyBorder="1" applyAlignment="1">
      <alignment horizontal="left" vertical="top" wrapText="1"/>
    </xf>
    <xf numFmtId="0" fontId="10" fillId="0" borderId="1" xfId="0" applyFont="1" applyFill="1" applyBorder="1" applyAlignment="1">
      <alignment horizontal="left" vertical="top" wrapText="1"/>
    </xf>
    <xf numFmtId="43" fontId="8" fillId="0" borderId="1" xfId="1" applyFont="1" applyFill="1" applyBorder="1" applyAlignment="1">
      <alignment horizontal="left" vertical="top" wrapText="1"/>
    </xf>
    <xf numFmtId="0" fontId="18" fillId="0" borderId="1" xfId="2" applyFont="1" applyFill="1" applyBorder="1" applyAlignment="1">
      <alignment horizontal="left" vertical="top" wrapText="1"/>
    </xf>
    <xf numFmtId="0" fontId="18"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8" fillId="0" borderId="1" xfId="2" applyFont="1" applyFill="1" applyBorder="1" applyAlignment="1">
      <alignment horizontal="left" vertical="top"/>
    </xf>
    <xf numFmtId="164" fontId="6" fillId="0" borderId="1" xfId="2" applyNumberFormat="1" applyFont="1" applyFill="1" applyBorder="1" applyAlignment="1">
      <alignment horizontal="left" vertical="top" wrapText="1"/>
    </xf>
    <xf numFmtId="164" fontId="5" fillId="0" borderId="1" xfId="0" applyNumberFormat="1" applyFont="1" applyFill="1" applyBorder="1" applyAlignment="1">
      <alignment horizontal="left" vertical="top" wrapText="1"/>
    </xf>
    <xf numFmtId="4" fontId="10" fillId="0" borderId="0" xfId="0" applyNumberFormat="1" applyFont="1" applyFill="1"/>
    <xf numFmtId="0" fontId="5" fillId="0" borderId="1" xfId="0" applyFont="1" applyFill="1" applyBorder="1" applyAlignment="1">
      <alignment horizontal="left" vertical="top"/>
    </xf>
    <xf numFmtId="43" fontId="5" fillId="0" borderId="1" xfId="1" applyFont="1" applyFill="1" applyBorder="1" applyAlignment="1">
      <alignment horizontal="left" vertical="top" wrapText="1"/>
    </xf>
    <xf numFmtId="0" fontId="7" fillId="0" borderId="1" xfId="0" applyFont="1" applyFill="1" applyBorder="1" applyAlignment="1">
      <alignment horizontal="center" vertical="top"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3" fontId="14" fillId="0" borderId="1" xfId="1" applyFont="1" applyFill="1" applyBorder="1" applyAlignment="1">
      <alignment horizontal="left" vertical="top" wrapText="1"/>
    </xf>
    <xf numFmtId="3" fontId="18" fillId="0" borderId="1" xfId="0" applyNumberFormat="1" applyFont="1" applyFill="1" applyBorder="1" applyAlignment="1">
      <alignment horizontal="left" vertical="top" wrapText="1"/>
    </xf>
    <xf numFmtId="0" fontId="5" fillId="0" borderId="0" xfId="0" applyFont="1" applyFill="1" applyBorder="1" applyAlignment="1">
      <alignment vertical="top"/>
    </xf>
    <xf numFmtId="0" fontId="5" fillId="0" borderId="1" xfId="2" applyFont="1" applyFill="1" applyBorder="1" applyAlignment="1">
      <alignment horizontal="left" vertical="top" wrapText="1"/>
    </xf>
    <xf numFmtId="0" fontId="6" fillId="0" borderId="1" xfId="0" applyFont="1" applyFill="1" applyBorder="1" applyAlignment="1">
      <alignment horizontal="left" vertical="top" wrapText="1"/>
    </xf>
    <xf numFmtId="0" fontId="21" fillId="0" borderId="1" xfId="2" applyFont="1" applyFill="1" applyBorder="1" applyAlignment="1">
      <alignment horizontal="left" vertical="top" wrapText="1"/>
    </xf>
    <xf numFmtId="165" fontId="21" fillId="0" borderId="1" xfId="1" applyNumberFormat="1"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6" xfId="0" applyFont="1" applyFill="1" applyBorder="1" applyAlignment="1">
      <alignment horizontal="left" vertical="top" wrapText="1"/>
    </xf>
    <xf numFmtId="3" fontId="5" fillId="0" borderId="1" xfId="0" applyNumberFormat="1" applyFont="1" applyFill="1" applyBorder="1" applyAlignment="1">
      <alignment horizontal="left" vertical="top" wrapText="1"/>
    </xf>
    <xf numFmtId="3" fontId="21" fillId="0" borderId="1" xfId="0" applyNumberFormat="1" applyFont="1" applyFill="1" applyBorder="1" applyAlignment="1">
      <alignment horizontal="left" vertical="top" wrapText="1"/>
    </xf>
    <xf numFmtId="165" fontId="5" fillId="0" borderId="1" xfId="1" applyNumberFormat="1" applyFont="1" applyFill="1" applyBorder="1" applyAlignment="1">
      <alignment horizontal="left" vertical="top" wrapText="1"/>
    </xf>
    <xf numFmtId="0" fontId="14" fillId="0" borderId="1" xfId="4" applyFont="1" applyFill="1" applyBorder="1" applyAlignment="1">
      <alignment horizontal="center" vertical="top" wrapText="1"/>
    </xf>
    <xf numFmtId="4" fontId="14" fillId="0" borderId="1" xfId="0" applyNumberFormat="1" applyFont="1" applyFill="1" applyBorder="1" applyAlignment="1">
      <alignment vertical="top" wrapText="1"/>
    </xf>
    <xf numFmtId="0" fontId="5" fillId="0" borderId="0" xfId="0" applyFont="1" applyFill="1" applyAlignment="1">
      <alignment horizontal="left" vertical="center" wrapText="1"/>
    </xf>
    <xf numFmtId="0" fontId="7" fillId="0" borderId="1" xfId="0" applyFont="1" applyFill="1" applyBorder="1" applyAlignment="1">
      <alignment horizontal="center" vertical="top" wrapText="1"/>
    </xf>
    <xf numFmtId="0" fontId="7" fillId="0" borderId="0" xfId="0" applyFont="1" applyFill="1" applyAlignment="1">
      <alignment horizontal="left" vertical="center" wrapText="1"/>
    </xf>
    <xf numFmtId="0" fontId="7" fillId="0" borderId="0" xfId="0" applyFont="1" applyFill="1" applyBorder="1" applyAlignment="1">
      <alignment horizontal="right" vertical="center" wrapText="1"/>
    </xf>
    <xf numFmtId="0" fontId="0" fillId="0" borderId="0" xfId="0" applyFont="1" applyFill="1" applyBorder="1" applyAlignment="1">
      <alignment horizontal="right" wrapText="1"/>
    </xf>
    <xf numFmtId="0" fontId="7" fillId="0" borderId="2"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0" xfId="0" applyFont="1" applyFill="1" applyBorder="1" applyAlignment="1">
      <alignment vertical="center" wrapText="1"/>
    </xf>
    <xf numFmtId="0" fontId="0" fillId="0" borderId="0" xfId="0" applyFill="1" applyAlignment="1">
      <alignment vertical="center" wrapText="1"/>
    </xf>
    <xf numFmtId="166"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4" fontId="7" fillId="0" borderId="2" xfId="0" applyNumberFormat="1" applyFont="1" applyFill="1" applyBorder="1" applyAlignment="1">
      <alignment horizontal="center" vertical="center" wrapText="1"/>
    </xf>
    <xf numFmtId="0" fontId="11" fillId="0" borderId="0" xfId="0" applyFont="1" applyFill="1" applyAlignment="1">
      <alignment horizontal="right" vertical="top" wrapText="1"/>
    </xf>
    <xf numFmtId="0" fontId="10" fillId="0" borderId="0" xfId="0" applyFont="1" applyFill="1" applyAlignment="1"/>
    <xf numFmtId="0" fontId="11" fillId="0" borderId="0" xfId="0" applyFont="1" applyFill="1" applyAlignment="1">
      <alignment horizontal="left" vertical="center" wrapText="1"/>
    </xf>
    <xf numFmtId="0" fontId="10" fillId="0" borderId="0" xfId="0" applyFont="1" applyFill="1" applyAlignment="1">
      <alignment horizontal="left" vertical="center" wrapText="1"/>
    </xf>
  </cellXfs>
  <cellStyles count="9">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xdr:col>
      <xdr:colOff>106680</xdr:colOff>
      <xdr:row>15</xdr:row>
      <xdr:rowOff>112727</xdr:rowOff>
    </xdr:to>
    <xdr:sp macro="" textlink="">
      <xdr:nvSpPr>
        <xdr:cNvPr id="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407366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15</xdr:row>
      <xdr:rowOff>112727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69"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70"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106680</xdr:colOff>
      <xdr:row>13</xdr:row>
      <xdr:rowOff>460706</xdr:rowOff>
    </xdr:to>
    <xdr:sp macro="" textlink="">
      <xdr:nvSpPr>
        <xdr:cNvPr id="71"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106680</xdr:colOff>
      <xdr:row>10</xdr:row>
      <xdr:rowOff>1106230</xdr:rowOff>
    </xdr:to>
    <xdr:sp macro="" textlink="">
      <xdr:nvSpPr>
        <xdr:cNvPr id="2"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3"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5"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6"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7"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8"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9"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0"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1"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2"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3"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4"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15"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16" name="Text Box 1"/>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17" name="Text Box 2"/>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18" name="Text Box 4"/>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19" name="Text Box 5"/>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0" name="Text Box 1"/>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1" name="Text Box 2"/>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2" name="Text Box 4"/>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3" name="Text Box 5"/>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4" name="Text Box 1"/>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5" name="Text Box 2"/>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6" name="Text Box 4"/>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7" name="Text Box 5"/>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8" name="Text Box 1"/>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29" name="Text Box 2"/>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0" name="Text Box 4"/>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1" name="Text Box 5"/>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2" name="Text Box 1"/>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3" name="Text Box 2"/>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4" name="Text Box 4"/>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534729</xdr:rowOff>
    </xdr:to>
    <xdr:sp macro="" textlink="">
      <xdr:nvSpPr>
        <xdr:cNvPr id="35" name="Text Box 5"/>
        <xdr:cNvSpPr txBox="1">
          <a:spLocks noChangeArrowheads="1"/>
        </xdr:cNvSpPr>
      </xdr:nvSpPr>
      <xdr:spPr bwMode="auto">
        <a:xfrm>
          <a:off x="2499360" y="9166098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36"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37"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38"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39"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0"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1"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2"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3"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4"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5"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6"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7"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8" name="Text Box 1"/>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49" name="Text Box 2"/>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50" name="Text Box 4"/>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1106230</xdr:rowOff>
    </xdr:to>
    <xdr:sp macro="" textlink="">
      <xdr:nvSpPr>
        <xdr:cNvPr id="51" name="Text Box 5"/>
        <xdr:cNvSpPr txBox="1">
          <a:spLocks noChangeArrowheads="1"/>
        </xdr:cNvSpPr>
      </xdr:nvSpPr>
      <xdr:spPr bwMode="auto">
        <a:xfrm>
          <a:off x="2499360" y="9166098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2" name="Text Box 1"/>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3" name="Text Box 2"/>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4" name="Text Box 4"/>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5" name="Text Box 5"/>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6" name="Text Box 1"/>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7" name="Text Box 2"/>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8" name="Text Box 4"/>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59" name="Text Box 5"/>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0" name="Text Box 1"/>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1" name="Text Box 2"/>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2" name="Text Box 4"/>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3" name="Text Box 5"/>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4" name="Text Box 1"/>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5" name="Text Box 2"/>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6" name="Text Box 4"/>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7" name="Text Box 5"/>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8" name="Text Box 1"/>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69" name="Text Box 2"/>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70" name="Text Box 4"/>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106680</xdr:colOff>
      <xdr:row>10</xdr:row>
      <xdr:rowOff>588069</xdr:rowOff>
    </xdr:to>
    <xdr:sp macro="" textlink="">
      <xdr:nvSpPr>
        <xdr:cNvPr id="71" name="Text Box 5"/>
        <xdr:cNvSpPr txBox="1">
          <a:spLocks noChangeArrowheads="1"/>
        </xdr:cNvSpPr>
      </xdr:nvSpPr>
      <xdr:spPr bwMode="auto">
        <a:xfrm>
          <a:off x="2499360" y="9166098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2"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3"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4"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5"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6"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7"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8"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79"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0"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1"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2"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3"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4"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85"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86" name="Text Box 1"/>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87" name="Text Box 2"/>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88" name="Text Box 4"/>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89" name="Text Box 5"/>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0" name="Text Box 1"/>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1" name="Text Box 2"/>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2" name="Text Box 4"/>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3" name="Text Box 5"/>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4" name="Text Box 1"/>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5" name="Text Box 2"/>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6" name="Text Box 4"/>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7" name="Text Box 5"/>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8" name="Text Box 1"/>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99" name="Text Box 2"/>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0" name="Text Box 4"/>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1" name="Text Box 5"/>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2" name="Text Box 1"/>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3" name="Text Box 2"/>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4" name="Text Box 4"/>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05" name="Text Box 5"/>
        <xdr:cNvSpPr txBox="1">
          <a:spLocks noChangeArrowheads="1"/>
        </xdr:cNvSpPr>
      </xdr:nvSpPr>
      <xdr:spPr bwMode="auto">
        <a:xfrm>
          <a:off x="655320" y="3497580"/>
          <a:ext cx="106680" cy="2746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06"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07"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08"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09"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0"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1"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2"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3"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4"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5"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6"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7"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8" name="Text Box 1"/>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19" name="Text Box 2"/>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20" name="Text Box 4"/>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531827</xdr:rowOff>
    </xdr:to>
    <xdr:sp macro="" textlink="">
      <xdr:nvSpPr>
        <xdr:cNvPr id="121" name="Text Box 5"/>
        <xdr:cNvSpPr txBox="1">
          <a:spLocks noChangeArrowheads="1"/>
        </xdr:cNvSpPr>
      </xdr:nvSpPr>
      <xdr:spPr bwMode="auto">
        <a:xfrm>
          <a:off x="655320" y="3497580"/>
          <a:ext cx="106680" cy="329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2" name="Text Box 1"/>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3" name="Text Box 2"/>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4" name="Text Box 4"/>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5" name="Text Box 5"/>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6" name="Text Box 1"/>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7" name="Text Box 2"/>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8" name="Text Box 4"/>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29" name="Text Box 5"/>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0" name="Text Box 1"/>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1" name="Text Box 2"/>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2" name="Text Box 4"/>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3" name="Text Box 5"/>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4" name="Text Box 1"/>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5" name="Text Box 2"/>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6" name="Text Box 4"/>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7" name="Text Box 5"/>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8" name="Text Box 1"/>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39" name="Text Box 2"/>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40" name="Text Box 4"/>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106680</xdr:colOff>
      <xdr:row>25</xdr:row>
      <xdr:rowOff>244806</xdr:rowOff>
    </xdr:to>
    <xdr:sp macro="" textlink="">
      <xdr:nvSpPr>
        <xdr:cNvPr id="141" name="Text Box 5"/>
        <xdr:cNvSpPr txBox="1">
          <a:spLocks noChangeArrowheads="1"/>
        </xdr:cNvSpPr>
      </xdr:nvSpPr>
      <xdr:spPr bwMode="auto">
        <a:xfrm>
          <a:off x="655320" y="3497580"/>
          <a:ext cx="106680" cy="280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1"/>
  <sheetViews>
    <sheetView zoomScale="60" zoomScaleNormal="60" workbookViewId="0">
      <pane xSplit="1" ySplit="4" topLeftCell="B5" activePane="bottomRight" state="frozen"/>
      <selection pane="topRight" activeCell="B1" sqref="B1"/>
      <selection pane="bottomLeft" activeCell="A5" sqref="A5"/>
      <selection pane="bottomRight" sqref="A1:XFD1048576"/>
    </sheetView>
  </sheetViews>
  <sheetFormatPr defaultColWidth="8.88671875" defaultRowHeight="12" x14ac:dyDescent="0.25"/>
  <cols>
    <col min="1" max="1" width="7.6640625" style="31" customWidth="1"/>
    <col min="2" max="2" width="32.33203125" style="31" customWidth="1"/>
    <col min="3" max="3" width="16.77734375" style="32" customWidth="1"/>
    <col min="4" max="4" width="16.5546875" style="32" customWidth="1"/>
    <col min="5" max="5" width="17.77734375" style="32" customWidth="1"/>
    <col min="6" max="6" width="17" style="32" customWidth="1"/>
    <col min="7" max="7" width="20.21875" style="32" customWidth="1"/>
    <col min="8" max="8" width="19.33203125" style="33" customWidth="1"/>
    <col min="9" max="9" width="20.33203125" style="33" customWidth="1"/>
    <col min="10" max="10" width="47.33203125" style="6" customWidth="1"/>
    <col min="11" max="11" width="20.109375" style="6" customWidth="1"/>
    <col min="12" max="12" width="22.77734375" style="29" customWidth="1"/>
    <col min="13" max="13" width="35" style="29" customWidth="1"/>
    <col min="14" max="14" width="15.44140625" style="6" customWidth="1"/>
    <col min="15" max="15" width="13.109375" style="6" customWidth="1"/>
    <col min="16" max="16384" width="8.88671875" style="6"/>
  </cols>
  <sheetData>
    <row r="1" spans="1:15" s="51" customFormat="1" ht="39" customHeight="1" x14ac:dyDescent="0.3">
      <c r="A1" s="102"/>
      <c r="B1" s="117" t="s">
        <v>186</v>
      </c>
      <c r="C1" s="118"/>
      <c r="D1" s="46"/>
      <c r="E1" s="46"/>
      <c r="F1" s="47"/>
      <c r="G1" s="47"/>
      <c r="H1" s="48"/>
      <c r="I1" s="48"/>
      <c r="J1" s="49"/>
      <c r="K1" s="49"/>
      <c r="L1" s="50"/>
      <c r="M1" s="50"/>
      <c r="N1" s="49"/>
    </row>
    <row r="2" spans="1:15" ht="13.2" customHeight="1" x14ac:dyDescent="0.25">
      <c r="A2" s="115" t="s">
        <v>3</v>
      </c>
      <c r="B2" s="115"/>
      <c r="C2" s="115"/>
      <c r="D2" s="115"/>
      <c r="E2" s="115"/>
      <c r="F2" s="115"/>
      <c r="G2" s="115"/>
      <c r="H2" s="115"/>
      <c r="I2" s="115"/>
      <c r="J2" s="115"/>
      <c r="K2" s="115"/>
      <c r="L2" s="115"/>
      <c r="M2" s="115"/>
      <c r="N2" s="115"/>
    </row>
    <row r="3" spans="1:15" ht="21.6" customHeight="1" x14ac:dyDescent="0.25">
      <c r="A3" s="115"/>
      <c r="B3" s="115"/>
      <c r="C3" s="115"/>
      <c r="D3" s="115"/>
      <c r="E3" s="115"/>
      <c r="F3" s="115"/>
      <c r="G3" s="115"/>
      <c r="H3" s="115"/>
      <c r="I3" s="115"/>
      <c r="J3" s="115"/>
      <c r="K3" s="115"/>
      <c r="L3" s="115"/>
      <c r="M3" s="115"/>
      <c r="N3" s="115"/>
    </row>
    <row r="4" spans="1:15" s="12" customFormat="1" ht="62.4" customHeight="1" x14ac:dyDescent="0.3">
      <c r="A4" s="7" t="s">
        <v>4</v>
      </c>
      <c r="B4" s="8" t="s">
        <v>5</v>
      </c>
      <c r="C4" s="9" t="s">
        <v>6</v>
      </c>
      <c r="D4" s="10" t="s">
        <v>7</v>
      </c>
      <c r="E4" s="11" t="s">
        <v>8</v>
      </c>
      <c r="F4" s="99" t="s">
        <v>9</v>
      </c>
      <c r="G4" s="99" t="s">
        <v>10</v>
      </c>
      <c r="H4" s="99" t="s">
        <v>11</v>
      </c>
      <c r="I4" s="99" t="s">
        <v>12</v>
      </c>
      <c r="J4" s="99" t="s">
        <v>13</v>
      </c>
      <c r="K4" s="99" t="s">
        <v>14</v>
      </c>
      <c r="L4" s="99" t="s">
        <v>15</v>
      </c>
      <c r="M4" s="97" t="s">
        <v>16</v>
      </c>
      <c r="N4" s="97" t="s">
        <v>17</v>
      </c>
    </row>
    <row r="5" spans="1:15" s="12" customFormat="1" ht="190.2" customHeight="1" x14ac:dyDescent="0.3">
      <c r="A5" s="95">
        <v>1</v>
      </c>
      <c r="B5" s="103" t="s">
        <v>38</v>
      </c>
      <c r="C5" s="104">
        <v>600</v>
      </c>
      <c r="D5" s="96">
        <v>10900</v>
      </c>
      <c r="E5" s="76">
        <f>C5*D5</f>
        <v>6540000</v>
      </c>
      <c r="F5" s="77">
        <v>10800</v>
      </c>
      <c r="G5" s="96">
        <f>C5*F5</f>
        <v>6480000</v>
      </c>
      <c r="H5" s="78" t="s">
        <v>24</v>
      </c>
      <c r="I5" s="92" t="s">
        <v>158</v>
      </c>
      <c r="J5" s="78" t="s">
        <v>261</v>
      </c>
      <c r="K5" s="78" t="s">
        <v>260</v>
      </c>
      <c r="L5" s="79"/>
      <c r="M5" s="78"/>
      <c r="N5" s="78"/>
      <c r="O5" s="13"/>
    </row>
    <row r="6" spans="1:15" s="12" customFormat="1" ht="85.8" customHeight="1" x14ac:dyDescent="0.3">
      <c r="A6" s="75">
        <v>2</v>
      </c>
      <c r="B6" s="105" t="s">
        <v>40</v>
      </c>
      <c r="C6" s="104">
        <v>50</v>
      </c>
      <c r="D6" s="96">
        <v>26000</v>
      </c>
      <c r="E6" s="76">
        <f t="shared" ref="E6:E61" si="0">C6*D6</f>
        <v>1300000</v>
      </c>
      <c r="F6" s="77">
        <v>18780</v>
      </c>
      <c r="G6" s="96">
        <f t="shared" ref="G6:G61" si="1">C6*F6</f>
        <v>939000</v>
      </c>
      <c r="H6" s="78" t="s">
        <v>21</v>
      </c>
      <c r="I6" s="92" t="s">
        <v>168</v>
      </c>
      <c r="J6" s="78" t="s">
        <v>274</v>
      </c>
      <c r="K6" s="78" t="s">
        <v>273</v>
      </c>
      <c r="L6" s="79" t="s">
        <v>158</v>
      </c>
      <c r="M6" s="78" t="s">
        <v>276</v>
      </c>
      <c r="N6" s="78" t="s">
        <v>260</v>
      </c>
      <c r="O6" s="13"/>
    </row>
    <row r="7" spans="1:15" s="12" customFormat="1" ht="91.2" customHeight="1" x14ac:dyDescent="0.3">
      <c r="A7" s="95">
        <v>3</v>
      </c>
      <c r="B7" s="103" t="s">
        <v>42</v>
      </c>
      <c r="C7" s="104">
        <v>100</v>
      </c>
      <c r="D7" s="96">
        <v>4690</v>
      </c>
      <c r="E7" s="76">
        <f t="shared" si="0"/>
        <v>469000</v>
      </c>
      <c r="F7" s="81">
        <v>1300</v>
      </c>
      <c r="G7" s="96">
        <f t="shared" si="1"/>
        <v>130000</v>
      </c>
      <c r="H7" s="78" t="s">
        <v>21</v>
      </c>
      <c r="I7" s="92" t="s">
        <v>163</v>
      </c>
      <c r="J7" s="78" t="s">
        <v>253</v>
      </c>
      <c r="K7" s="78" t="s">
        <v>252</v>
      </c>
      <c r="L7" s="79" t="s">
        <v>162</v>
      </c>
      <c r="M7" s="78" t="s">
        <v>256</v>
      </c>
      <c r="N7" s="78" t="s">
        <v>202</v>
      </c>
      <c r="O7" s="13"/>
    </row>
    <row r="8" spans="1:15" s="12" customFormat="1" ht="79.2" customHeight="1" x14ac:dyDescent="0.3">
      <c r="A8" s="95">
        <v>4</v>
      </c>
      <c r="B8" s="103" t="s">
        <v>45</v>
      </c>
      <c r="C8" s="104">
        <v>30</v>
      </c>
      <c r="D8" s="96">
        <v>9416</v>
      </c>
      <c r="E8" s="76">
        <f t="shared" si="0"/>
        <v>282480</v>
      </c>
      <c r="F8" s="81">
        <v>9000</v>
      </c>
      <c r="G8" s="96">
        <f t="shared" si="1"/>
        <v>270000</v>
      </c>
      <c r="H8" s="78" t="s">
        <v>18</v>
      </c>
      <c r="I8" s="92" t="s">
        <v>163</v>
      </c>
      <c r="J8" s="78" t="s">
        <v>254</v>
      </c>
      <c r="K8" s="78" t="s">
        <v>252</v>
      </c>
      <c r="L8" s="79"/>
      <c r="M8" s="78"/>
      <c r="N8" s="78"/>
      <c r="O8" s="13"/>
    </row>
    <row r="9" spans="1:15" s="12" customFormat="1" ht="97.2" customHeight="1" x14ac:dyDescent="0.3">
      <c r="A9" s="95">
        <v>5</v>
      </c>
      <c r="B9" s="103" t="s">
        <v>47</v>
      </c>
      <c r="C9" s="104">
        <v>5</v>
      </c>
      <c r="D9" s="96">
        <v>5995000</v>
      </c>
      <c r="E9" s="76">
        <f t="shared" si="0"/>
        <v>29975000</v>
      </c>
      <c r="F9" s="77">
        <v>5995000</v>
      </c>
      <c r="G9" s="96">
        <f t="shared" si="1"/>
        <v>29975000</v>
      </c>
      <c r="H9" s="78" t="s">
        <v>18</v>
      </c>
      <c r="I9" s="92" t="s">
        <v>172</v>
      </c>
      <c r="J9" s="78" t="s">
        <v>200</v>
      </c>
      <c r="K9" s="78" t="s">
        <v>199</v>
      </c>
      <c r="L9" s="79"/>
      <c r="M9" s="78"/>
      <c r="N9" s="78"/>
      <c r="O9" s="13"/>
    </row>
    <row r="10" spans="1:15" s="12" customFormat="1" ht="84" customHeight="1" x14ac:dyDescent="0.3">
      <c r="A10" s="75">
        <v>6</v>
      </c>
      <c r="B10" s="103" t="s">
        <v>49</v>
      </c>
      <c r="C10" s="106">
        <v>2</v>
      </c>
      <c r="D10" s="106">
        <v>5900000</v>
      </c>
      <c r="E10" s="76">
        <f t="shared" si="0"/>
        <v>11800000</v>
      </c>
      <c r="F10" s="77">
        <v>5900000</v>
      </c>
      <c r="G10" s="96">
        <f t="shared" si="1"/>
        <v>11800000</v>
      </c>
      <c r="H10" s="78" t="s">
        <v>18</v>
      </c>
      <c r="I10" s="92" t="s">
        <v>164</v>
      </c>
      <c r="J10" s="78" t="s">
        <v>192</v>
      </c>
      <c r="K10" s="78" t="s">
        <v>191</v>
      </c>
      <c r="L10" s="79"/>
      <c r="M10" s="78"/>
      <c r="N10" s="78"/>
      <c r="O10" s="13"/>
    </row>
    <row r="11" spans="1:15" s="12" customFormat="1" ht="152.4" customHeight="1" x14ac:dyDescent="0.3">
      <c r="A11" s="75">
        <v>7</v>
      </c>
      <c r="B11" s="105" t="s">
        <v>51</v>
      </c>
      <c r="C11" s="104">
        <v>30</v>
      </c>
      <c r="D11" s="96">
        <v>235000</v>
      </c>
      <c r="E11" s="76">
        <f t="shared" si="0"/>
        <v>7050000</v>
      </c>
      <c r="F11" s="37">
        <v>222220</v>
      </c>
      <c r="G11" s="96">
        <f t="shared" si="1"/>
        <v>6666600</v>
      </c>
      <c r="H11" s="78" t="s">
        <v>21</v>
      </c>
      <c r="I11" s="92" t="s">
        <v>181</v>
      </c>
      <c r="J11" s="78" t="s">
        <v>259</v>
      </c>
      <c r="K11" s="78" t="s">
        <v>250</v>
      </c>
      <c r="L11" s="79" t="s">
        <v>176</v>
      </c>
      <c r="M11" s="78" t="s">
        <v>258</v>
      </c>
      <c r="N11" s="78" t="s">
        <v>251</v>
      </c>
      <c r="O11" s="13"/>
    </row>
    <row r="12" spans="1:15" s="12" customFormat="1" ht="213.6" customHeight="1" x14ac:dyDescent="0.3">
      <c r="A12" s="95">
        <v>8</v>
      </c>
      <c r="B12" s="103" t="s">
        <v>53</v>
      </c>
      <c r="C12" s="104">
        <v>8000</v>
      </c>
      <c r="D12" s="96">
        <v>78</v>
      </c>
      <c r="E12" s="76">
        <f t="shared" si="0"/>
        <v>624000</v>
      </c>
      <c r="F12" s="37">
        <v>52</v>
      </c>
      <c r="G12" s="96">
        <f t="shared" si="1"/>
        <v>416000</v>
      </c>
      <c r="H12" s="78" t="s">
        <v>21</v>
      </c>
      <c r="I12" s="92" t="s">
        <v>178</v>
      </c>
      <c r="J12" s="78" t="s">
        <v>279</v>
      </c>
      <c r="K12" s="78" t="s">
        <v>23</v>
      </c>
      <c r="L12" s="79" t="s">
        <v>162</v>
      </c>
      <c r="M12" s="78" t="s">
        <v>206</v>
      </c>
      <c r="N12" s="78" t="s">
        <v>202</v>
      </c>
      <c r="O12" s="13"/>
    </row>
    <row r="13" spans="1:15" s="12" customFormat="1" ht="194.4" customHeight="1" x14ac:dyDescent="0.3">
      <c r="A13" s="95">
        <v>9</v>
      </c>
      <c r="B13" s="103" t="s">
        <v>55</v>
      </c>
      <c r="C13" s="104">
        <v>1500</v>
      </c>
      <c r="D13" s="96">
        <v>240</v>
      </c>
      <c r="E13" s="76">
        <f t="shared" si="0"/>
        <v>360000</v>
      </c>
      <c r="F13" s="37">
        <v>157</v>
      </c>
      <c r="G13" s="96">
        <f t="shared" si="1"/>
        <v>235500</v>
      </c>
      <c r="H13" s="78" t="s">
        <v>21</v>
      </c>
      <c r="I13" s="92" t="s">
        <v>178</v>
      </c>
      <c r="J13" s="78" t="s">
        <v>280</v>
      </c>
      <c r="K13" s="78" t="s">
        <v>23</v>
      </c>
      <c r="L13" s="79" t="s">
        <v>162</v>
      </c>
      <c r="M13" s="78" t="s">
        <v>207</v>
      </c>
      <c r="N13" s="78" t="s">
        <v>202</v>
      </c>
      <c r="O13" s="13"/>
    </row>
    <row r="14" spans="1:15" s="12" customFormat="1" ht="168.6" customHeight="1" x14ac:dyDescent="0.3">
      <c r="A14" s="95">
        <v>10</v>
      </c>
      <c r="B14" s="103" t="s">
        <v>57</v>
      </c>
      <c r="C14" s="78">
        <v>500</v>
      </c>
      <c r="D14" s="96">
        <v>300</v>
      </c>
      <c r="E14" s="76">
        <f t="shared" si="0"/>
        <v>150000</v>
      </c>
      <c r="F14" s="37">
        <v>175</v>
      </c>
      <c r="G14" s="96">
        <f t="shared" si="1"/>
        <v>87500</v>
      </c>
      <c r="H14" s="78" t="s">
        <v>21</v>
      </c>
      <c r="I14" s="92" t="s">
        <v>178</v>
      </c>
      <c r="J14" s="78" t="s">
        <v>281</v>
      </c>
      <c r="K14" s="78" t="s">
        <v>23</v>
      </c>
      <c r="L14" s="79" t="s">
        <v>162</v>
      </c>
      <c r="M14" s="78" t="s">
        <v>208</v>
      </c>
      <c r="N14" s="78" t="s">
        <v>202</v>
      </c>
      <c r="O14" s="13"/>
    </row>
    <row r="15" spans="1:15" s="12" customFormat="1" ht="79.8" customHeight="1" x14ac:dyDescent="0.3">
      <c r="A15" s="95">
        <v>11</v>
      </c>
      <c r="B15" s="103" t="s">
        <v>59</v>
      </c>
      <c r="C15" s="104">
        <v>20</v>
      </c>
      <c r="D15" s="96">
        <v>18000</v>
      </c>
      <c r="E15" s="76">
        <f t="shared" si="0"/>
        <v>360000</v>
      </c>
      <c r="F15" s="77">
        <v>16000</v>
      </c>
      <c r="G15" s="96">
        <f t="shared" si="1"/>
        <v>320000</v>
      </c>
      <c r="H15" s="78" t="s">
        <v>18</v>
      </c>
      <c r="I15" s="92" t="s">
        <v>166</v>
      </c>
      <c r="J15" s="78" t="s">
        <v>194</v>
      </c>
      <c r="K15" s="78" t="s">
        <v>193</v>
      </c>
      <c r="L15" s="79"/>
      <c r="M15" s="78"/>
      <c r="N15" s="78"/>
      <c r="O15" s="13"/>
    </row>
    <row r="16" spans="1:15" s="12" customFormat="1" ht="85.8" customHeight="1" x14ac:dyDescent="0.3">
      <c r="A16" s="95">
        <v>12</v>
      </c>
      <c r="B16" s="103" t="s">
        <v>61</v>
      </c>
      <c r="C16" s="104">
        <v>10</v>
      </c>
      <c r="D16" s="96">
        <v>14000</v>
      </c>
      <c r="E16" s="76">
        <f t="shared" si="0"/>
        <v>140000</v>
      </c>
      <c r="F16" s="37">
        <v>12000</v>
      </c>
      <c r="G16" s="96">
        <f t="shared" si="1"/>
        <v>120000</v>
      </c>
      <c r="H16" s="78" t="s">
        <v>18</v>
      </c>
      <c r="I16" s="92" t="s">
        <v>166</v>
      </c>
      <c r="J16" s="78" t="s">
        <v>196</v>
      </c>
      <c r="K16" s="78" t="s">
        <v>193</v>
      </c>
      <c r="L16" s="79"/>
      <c r="M16" s="78"/>
      <c r="N16" s="78"/>
      <c r="O16" s="13"/>
    </row>
    <row r="17" spans="1:15" s="12" customFormat="1" ht="90" customHeight="1" x14ac:dyDescent="0.3">
      <c r="A17" s="95">
        <v>13</v>
      </c>
      <c r="B17" s="103" t="s">
        <v>63</v>
      </c>
      <c r="C17" s="104">
        <v>15</v>
      </c>
      <c r="D17" s="96">
        <v>21000</v>
      </c>
      <c r="E17" s="76">
        <f t="shared" si="0"/>
        <v>315000</v>
      </c>
      <c r="F17" s="37">
        <v>18000</v>
      </c>
      <c r="G17" s="96">
        <f t="shared" si="1"/>
        <v>270000</v>
      </c>
      <c r="H17" s="78" t="s">
        <v>18</v>
      </c>
      <c r="I17" s="92" t="s">
        <v>166</v>
      </c>
      <c r="J17" s="78" t="s">
        <v>195</v>
      </c>
      <c r="K17" s="78" t="s">
        <v>193</v>
      </c>
      <c r="L17" s="79"/>
      <c r="M17" s="78"/>
      <c r="N17" s="78"/>
      <c r="O17" s="13"/>
    </row>
    <row r="18" spans="1:15" s="12" customFormat="1" ht="82.2" customHeight="1" x14ac:dyDescent="0.3">
      <c r="A18" s="95">
        <v>14</v>
      </c>
      <c r="B18" s="103" t="s">
        <v>65</v>
      </c>
      <c r="C18" s="104">
        <v>5</v>
      </c>
      <c r="D18" s="96">
        <v>40000</v>
      </c>
      <c r="E18" s="76">
        <f t="shared" si="0"/>
        <v>200000</v>
      </c>
      <c r="F18" s="77">
        <v>35000</v>
      </c>
      <c r="G18" s="96">
        <f t="shared" si="1"/>
        <v>175000</v>
      </c>
      <c r="H18" s="78" t="s">
        <v>18</v>
      </c>
      <c r="I18" s="92" t="s">
        <v>166</v>
      </c>
      <c r="J18" s="78" t="s">
        <v>197</v>
      </c>
      <c r="K18" s="78" t="s">
        <v>193</v>
      </c>
      <c r="L18" s="79"/>
      <c r="M18" s="78"/>
      <c r="N18" s="78"/>
      <c r="O18" s="13"/>
    </row>
    <row r="19" spans="1:15" s="12" customFormat="1" ht="79.8" customHeight="1" x14ac:dyDescent="0.3">
      <c r="A19" s="95">
        <v>15</v>
      </c>
      <c r="B19" s="103" t="s">
        <v>67</v>
      </c>
      <c r="C19" s="104">
        <v>10</v>
      </c>
      <c r="D19" s="96">
        <v>20000</v>
      </c>
      <c r="E19" s="76">
        <f t="shared" si="0"/>
        <v>200000</v>
      </c>
      <c r="F19" s="37">
        <v>19000</v>
      </c>
      <c r="G19" s="96">
        <f t="shared" si="1"/>
        <v>190000</v>
      </c>
      <c r="H19" s="78" t="s">
        <v>18</v>
      </c>
      <c r="I19" s="92" t="s">
        <v>166</v>
      </c>
      <c r="J19" s="78" t="s">
        <v>198</v>
      </c>
      <c r="K19" s="78" t="s">
        <v>193</v>
      </c>
      <c r="L19" s="79"/>
      <c r="M19" s="78"/>
      <c r="N19" s="78"/>
      <c r="O19" s="13"/>
    </row>
    <row r="20" spans="1:15" s="12" customFormat="1" ht="127.2" customHeight="1" x14ac:dyDescent="0.3">
      <c r="A20" s="75">
        <v>16</v>
      </c>
      <c r="B20" s="105" t="s">
        <v>69</v>
      </c>
      <c r="C20" s="104">
        <v>200</v>
      </c>
      <c r="D20" s="96">
        <v>23000</v>
      </c>
      <c r="E20" s="76">
        <f t="shared" si="0"/>
        <v>4600000</v>
      </c>
      <c r="F20" s="37">
        <v>18000</v>
      </c>
      <c r="G20" s="96">
        <f t="shared" si="1"/>
        <v>3600000</v>
      </c>
      <c r="H20" s="78" t="s">
        <v>18</v>
      </c>
      <c r="I20" s="92" t="s">
        <v>180</v>
      </c>
      <c r="J20" s="78" t="s">
        <v>211</v>
      </c>
      <c r="K20" s="78" t="s">
        <v>210</v>
      </c>
      <c r="L20" s="79"/>
      <c r="M20" s="78"/>
      <c r="N20" s="78"/>
      <c r="O20" s="13"/>
    </row>
    <row r="21" spans="1:15" s="12" customFormat="1" ht="151.19999999999999" customHeight="1" x14ac:dyDescent="0.3">
      <c r="A21" s="75">
        <v>17</v>
      </c>
      <c r="B21" s="105" t="s">
        <v>71</v>
      </c>
      <c r="C21" s="104">
        <v>700</v>
      </c>
      <c r="D21" s="96">
        <v>3500</v>
      </c>
      <c r="E21" s="76">
        <f t="shared" si="0"/>
        <v>2450000</v>
      </c>
      <c r="F21" s="37">
        <v>2300</v>
      </c>
      <c r="G21" s="96">
        <f t="shared" si="1"/>
        <v>1610000</v>
      </c>
      <c r="H21" s="78" t="s">
        <v>21</v>
      </c>
      <c r="I21" s="92" t="s">
        <v>179</v>
      </c>
      <c r="J21" s="78" t="s">
        <v>213</v>
      </c>
      <c r="K21" s="78" t="s">
        <v>209</v>
      </c>
      <c r="L21" s="79" t="s">
        <v>180</v>
      </c>
      <c r="M21" s="78" t="s">
        <v>212</v>
      </c>
      <c r="N21" s="78" t="s">
        <v>210</v>
      </c>
      <c r="O21" s="13"/>
    </row>
    <row r="22" spans="1:15" s="12" customFormat="1" ht="166.2" customHeight="1" x14ac:dyDescent="0.3">
      <c r="A22" s="95">
        <v>18</v>
      </c>
      <c r="B22" s="103" t="s">
        <v>73</v>
      </c>
      <c r="C22" s="104">
        <v>150</v>
      </c>
      <c r="D22" s="96">
        <v>5537</v>
      </c>
      <c r="E22" s="76">
        <f t="shared" si="0"/>
        <v>830550</v>
      </c>
      <c r="F22" s="37">
        <v>3850</v>
      </c>
      <c r="G22" s="96">
        <f t="shared" si="1"/>
        <v>577500</v>
      </c>
      <c r="H22" s="78" t="s">
        <v>21</v>
      </c>
      <c r="I22" s="92" t="s">
        <v>169</v>
      </c>
      <c r="J22" s="78" t="s">
        <v>216</v>
      </c>
      <c r="K22" s="78" t="s">
        <v>214</v>
      </c>
      <c r="L22" s="79" t="s">
        <v>182</v>
      </c>
      <c r="M22" s="78" t="s">
        <v>215</v>
      </c>
      <c r="N22" s="78" t="s">
        <v>25</v>
      </c>
      <c r="O22" s="13"/>
    </row>
    <row r="23" spans="1:15" s="12" customFormat="1" ht="97.2" customHeight="1" x14ac:dyDescent="0.3">
      <c r="A23" s="95">
        <v>19</v>
      </c>
      <c r="B23" s="103" t="s">
        <v>75</v>
      </c>
      <c r="C23" s="104">
        <v>30</v>
      </c>
      <c r="D23" s="96">
        <v>4475</v>
      </c>
      <c r="E23" s="76">
        <f t="shared" si="0"/>
        <v>134250</v>
      </c>
      <c r="F23" s="37">
        <v>3500</v>
      </c>
      <c r="G23" s="96">
        <f t="shared" si="1"/>
        <v>105000</v>
      </c>
      <c r="H23" s="78" t="s">
        <v>21</v>
      </c>
      <c r="I23" s="92" t="s">
        <v>163</v>
      </c>
      <c r="J23" s="78" t="s">
        <v>255</v>
      </c>
      <c r="K23" s="78" t="s">
        <v>252</v>
      </c>
      <c r="L23" s="79" t="s">
        <v>162</v>
      </c>
      <c r="M23" s="78" t="s">
        <v>277</v>
      </c>
      <c r="N23" s="78" t="s">
        <v>202</v>
      </c>
      <c r="O23" s="13"/>
    </row>
    <row r="24" spans="1:15" s="12" customFormat="1" ht="93" customHeight="1" x14ac:dyDescent="0.3">
      <c r="A24" s="95">
        <v>20</v>
      </c>
      <c r="B24" s="103" t="s">
        <v>77</v>
      </c>
      <c r="C24" s="104">
        <v>1000</v>
      </c>
      <c r="D24" s="96">
        <v>298.7</v>
      </c>
      <c r="E24" s="76">
        <f t="shared" si="0"/>
        <v>298700</v>
      </c>
      <c r="F24" s="37">
        <v>298.7</v>
      </c>
      <c r="G24" s="96">
        <f t="shared" si="1"/>
        <v>298700</v>
      </c>
      <c r="H24" s="78" t="s">
        <v>243</v>
      </c>
      <c r="I24" s="92" t="s">
        <v>220</v>
      </c>
      <c r="J24" s="78" t="s">
        <v>222</v>
      </c>
      <c r="K24" s="78" t="s">
        <v>221</v>
      </c>
      <c r="L24" s="93"/>
      <c r="M24" s="78"/>
      <c r="N24" s="78"/>
      <c r="O24" s="13"/>
    </row>
    <row r="25" spans="1:15" s="12" customFormat="1" ht="84" customHeight="1" x14ac:dyDescent="0.3">
      <c r="A25" s="95">
        <v>21</v>
      </c>
      <c r="B25" s="103" t="s">
        <v>79</v>
      </c>
      <c r="C25" s="104">
        <v>1000</v>
      </c>
      <c r="D25" s="96">
        <v>241.6</v>
      </c>
      <c r="E25" s="76">
        <f t="shared" si="0"/>
        <v>241600</v>
      </c>
      <c r="F25" s="37">
        <v>241.6</v>
      </c>
      <c r="G25" s="96">
        <f t="shared" si="1"/>
        <v>241600</v>
      </c>
      <c r="H25" s="78" t="s">
        <v>243</v>
      </c>
      <c r="I25" s="92" t="s">
        <v>220</v>
      </c>
      <c r="J25" s="80" t="s">
        <v>223</v>
      </c>
      <c r="K25" s="80" t="s">
        <v>221</v>
      </c>
      <c r="L25" s="93"/>
      <c r="M25" s="78"/>
      <c r="N25" s="78"/>
      <c r="O25" s="13"/>
    </row>
    <row r="26" spans="1:15" s="12" customFormat="1" ht="102.6" customHeight="1" x14ac:dyDescent="0.3">
      <c r="A26" s="95">
        <v>22</v>
      </c>
      <c r="B26" s="103" t="s">
        <v>81</v>
      </c>
      <c r="C26" s="104">
        <v>200</v>
      </c>
      <c r="D26" s="96">
        <v>167.8</v>
      </c>
      <c r="E26" s="76">
        <f t="shared" si="0"/>
        <v>33560</v>
      </c>
      <c r="F26" s="37">
        <v>167.8</v>
      </c>
      <c r="G26" s="96">
        <f t="shared" si="1"/>
        <v>33560</v>
      </c>
      <c r="H26" s="78" t="s">
        <v>243</v>
      </c>
      <c r="I26" s="92" t="s">
        <v>220</v>
      </c>
      <c r="J26" s="78" t="s">
        <v>224</v>
      </c>
      <c r="K26" s="78" t="s">
        <v>221</v>
      </c>
      <c r="L26" s="93"/>
      <c r="M26" s="78"/>
      <c r="N26" s="78"/>
      <c r="O26" s="13"/>
    </row>
    <row r="27" spans="1:15" s="12" customFormat="1" ht="85.2" customHeight="1" x14ac:dyDescent="0.3">
      <c r="A27" s="95">
        <v>23</v>
      </c>
      <c r="B27" s="103" t="s">
        <v>83</v>
      </c>
      <c r="C27" s="104">
        <v>2000</v>
      </c>
      <c r="D27" s="96">
        <v>429.8</v>
      </c>
      <c r="E27" s="76">
        <f t="shared" si="0"/>
        <v>859600</v>
      </c>
      <c r="F27" s="37">
        <v>429.8</v>
      </c>
      <c r="G27" s="96">
        <f t="shared" si="1"/>
        <v>859600</v>
      </c>
      <c r="H27" s="78" t="s">
        <v>243</v>
      </c>
      <c r="I27" s="92" t="s">
        <v>220</v>
      </c>
      <c r="J27" s="78" t="s">
        <v>225</v>
      </c>
      <c r="K27" s="78" t="s">
        <v>221</v>
      </c>
      <c r="L27" s="93"/>
      <c r="M27" s="78"/>
      <c r="N27" s="78"/>
      <c r="O27" s="13"/>
    </row>
    <row r="28" spans="1:15" s="12" customFormat="1" ht="127.2" customHeight="1" x14ac:dyDescent="0.3">
      <c r="A28" s="95">
        <v>24</v>
      </c>
      <c r="B28" s="103" t="s">
        <v>85</v>
      </c>
      <c r="C28" s="104">
        <v>20</v>
      </c>
      <c r="D28" s="96">
        <v>16643</v>
      </c>
      <c r="E28" s="76">
        <f t="shared" si="0"/>
        <v>332860</v>
      </c>
      <c r="F28" s="37">
        <v>7648</v>
      </c>
      <c r="G28" s="96">
        <f t="shared" si="1"/>
        <v>152960</v>
      </c>
      <c r="H28" s="78" t="s">
        <v>245</v>
      </c>
      <c r="I28" s="92" t="s">
        <v>220</v>
      </c>
      <c r="J28" s="78" t="s">
        <v>226</v>
      </c>
      <c r="K28" s="78" t="s">
        <v>221</v>
      </c>
      <c r="L28" s="79" t="s">
        <v>244</v>
      </c>
      <c r="M28" s="78" t="s">
        <v>246</v>
      </c>
      <c r="N28" s="78" t="s">
        <v>22</v>
      </c>
      <c r="O28" s="13"/>
    </row>
    <row r="29" spans="1:15" s="12" customFormat="1" ht="127.2" customHeight="1" x14ac:dyDescent="0.3">
      <c r="A29" s="95">
        <v>25</v>
      </c>
      <c r="B29" s="103" t="s">
        <v>87</v>
      </c>
      <c r="C29" s="104">
        <v>40</v>
      </c>
      <c r="D29" s="96">
        <v>19393</v>
      </c>
      <c r="E29" s="76">
        <f t="shared" si="0"/>
        <v>775720</v>
      </c>
      <c r="F29" s="37">
        <v>10198</v>
      </c>
      <c r="G29" s="96">
        <f t="shared" si="1"/>
        <v>407920</v>
      </c>
      <c r="H29" s="78" t="s">
        <v>245</v>
      </c>
      <c r="I29" s="92" t="s">
        <v>220</v>
      </c>
      <c r="J29" s="78" t="s">
        <v>227</v>
      </c>
      <c r="K29" s="78" t="s">
        <v>221</v>
      </c>
      <c r="L29" s="79" t="s">
        <v>244</v>
      </c>
      <c r="M29" s="78" t="s">
        <v>246</v>
      </c>
      <c r="N29" s="78" t="s">
        <v>22</v>
      </c>
      <c r="O29" s="13"/>
    </row>
    <row r="30" spans="1:15" s="12" customFormat="1" ht="79.2" customHeight="1" x14ac:dyDescent="0.3">
      <c r="A30" s="95">
        <v>26</v>
      </c>
      <c r="B30" s="103" t="s">
        <v>89</v>
      </c>
      <c r="C30" s="104">
        <v>10</v>
      </c>
      <c r="D30" s="96">
        <v>26048</v>
      </c>
      <c r="E30" s="76">
        <f t="shared" si="0"/>
        <v>260480</v>
      </c>
      <c r="F30" s="37">
        <v>17406</v>
      </c>
      <c r="G30" s="96">
        <f t="shared" si="1"/>
        <v>174060</v>
      </c>
      <c r="H30" s="78" t="s">
        <v>243</v>
      </c>
      <c r="I30" s="92" t="s">
        <v>220</v>
      </c>
      <c r="J30" s="78" t="s">
        <v>228</v>
      </c>
      <c r="K30" s="78" t="s">
        <v>221</v>
      </c>
      <c r="L30" s="79"/>
      <c r="M30" s="78"/>
      <c r="N30" s="78"/>
      <c r="O30" s="13"/>
    </row>
    <row r="31" spans="1:15" s="12" customFormat="1" ht="86.4" customHeight="1" thickBot="1" x14ac:dyDescent="0.35">
      <c r="A31" s="75">
        <v>27</v>
      </c>
      <c r="B31" s="105" t="s">
        <v>91</v>
      </c>
      <c r="C31" s="104">
        <v>10</v>
      </c>
      <c r="D31" s="96">
        <v>15301</v>
      </c>
      <c r="E31" s="76">
        <f t="shared" si="0"/>
        <v>153010</v>
      </c>
      <c r="F31" s="37">
        <v>14950</v>
      </c>
      <c r="G31" s="96">
        <f t="shared" si="1"/>
        <v>149500</v>
      </c>
      <c r="H31" s="78" t="s">
        <v>18</v>
      </c>
      <c r="I31" s="93" t="s">
        <v>161</v>
      </c>
      <c r="J31" s="78" t="s">
        <v>263</v>
      </c>
      <c r="K31" s="78" t="s">
        <v>262</v>
      </c>
      <c r="L31" s="79"/>
      <c r="M31" s="78"/>
      <c r="N31" s="78"/>
      <c r="O31" s="13"/>
    </row>
    <row r="32" spans="1:15" s="12" customFormat="1" ht="121.8" customHeight="1" thickBot="1" x14ac:dyDescent="0.35">
      <c r="A32" s="95">
        <v>28</v>
      </c>
      <c r="B32" s="103" t="s">
        <v>93</v>
      </c>
      <c r="C32" s="104">
        <v>20</v>
      </c>
      <c r="D32" s="96">
        <v>26688</v>
      </c>
      <c r="E32" s="76">
        <f t="shared" si="0"/>
        <v>533760</v>
      </c>
      <c r="F32" s="37">
        <v>15310</v>
      </c>
      <c r="G32" s="96">
        <f t="shared" si="1"/>
        <v>306200</v>
      </c>
      <c r="H32" s="78" t="s">
        <v>245</v>
      </c>
      <c r="I32" s="93" t="s">
        <v>220</v>
      </c>
      <c r="J32" s="107" t="s">
        <v>229</v>
      </c>
      <c r="K32" s="78" t="s">
        <v>221</v>
      </c>
      <c r="L32" s="79" t="s">
        <v>244</v>
      </c>
      <c r="M32" s="78" t="s">
        <v>246</v>
      </c>
      <c r="N32" s="78" t="s">
        <v>22</v>
      </c>
      <c r="O32" s="13"/>
    </row>
    <row r="33" spans="1:15" s="12" customFormat="1" ht="120.6" customHeight="1" thickBot="1" x14ac:dyDescent="0.35">
      <c r="A33" s="95">
        <v>29</v>
      </c>
      <c r="B33" s="103" t="s">
        <v>95</v>
      </c>
      <c r="C33" s="104">
        <v>4</v>
      </c>
      <c r="D33" s="96">
        <v>40931</v>
      </c>
      <c r="E33" s="76">
        <f t="shared" si="0"/>
        <v>163724</v>
      </c>
      <c r="F33" s="37">
        <v>20009</v>
      </c>
      <c r="G33" s="96">
        <f t="shared" si="1"/>
        <v>80036</v>
      </c>
      <c r="H33" s="78" t="s">
        <v>245</v>
      </c>
      <c r="I33" s="93" t="s">
        <v>220</v>
      </c>
      <c r="J33" s="107" t="s">
        <v>230</v>
      </c>
      <c r="K33" s="78" t="s">
        <v>221</v>
      </c>
      <c r="L33" s="79" t="s">
        <v>244</v>
      </c>
      <c r="M33" s="78" t="s">
        <v>246</v>
      </c>
      <c r="N33" s="78" t="s">
        <v>22</v>
      </c>
      <c r="O33" s="13"/>
    </row>
    <row r="34" spans="1:15" s="12" customFormat="1" ht="126" customHeight="1" thickBot="1" x14ac:dyDescent="0.35">
      <c r="A34" s="95">
        <v>30</v>
      </c>
      <c r="B34" s="103" t="s">
        <v>97</v>
      </c>
      <c r="C34" s="104">
        <v>4</v>
      </c>
      <c r="D34" s="96">
        <v>56023</v>
      </c>
      <c r="E34" s="76">
        <f t="shared" si="0"/>
        <v>224092</v>
      </c>
      <c r="F34" s="37">
        <v>25014</v>
      </c>
      <c r="G34" s="96">
        <f t="shared" si="1"/>
        <v>100056</v>
      </c>
      <c r="H34" s="78" t="s">
        <v>245</v>
      </c>
      <c r="I34" s="93" t="s">
        <v>220</v>
      </c>
      <c r="J34" s="107" t="s">
        <v>231</v>
      </c>
      <c r="K34" s="78" t="s">
        <v>221</v>
      </c>
      <c r="L34" s="79" t="s">
        <v>244</v>
      </c>
      <c r="M34" s="78" t="s">
        <v>246</v>
      </c>
      <c r="N34" s="78" t="s">
        <v>22</v>
      </c>
      <c r="O34" s="13"/>
    </row>
    <row r="35" spans="1:15" s="12" customFormat="1" ht="135.6" customHeight="1" thickBot="1" x14ac:dyDescent="0.35">
      <c r="A35" s="95">
        <v>31</v>
      </c>
      <c r="B35" s="103" t="s">
        <v>99</v>
      </c>
      <c r="C35" s="104">
        <v>2</v>
      </c>
      <c r="D35" s="96">
        <v>65472</v>
      </c>
      <c r="E35" s="76">
        <f t="shared" si="0"/>
        <v>130944</v>
      </c>
      <c r="F35" s="37">
        <v>30020</v>
      </c>
      <c r="G35" s="96">
        <f t="shared" si="1"/>
        <v>60040</v>
      </c>
      <c r="H35" s="78" t="s">
        <v>245</v>
      </c>
      <c r="I35" s="93" t="s">
        <v>220</v>
      </c>
      <c r="J35" s="107" t="s">
        <v>232</v>
      </c>
      <c r="K35" s="78" t="s">
        <v>221</v>
      </c>
      <c r="L35" s="79" t="s">
        <v>244</v>
      </c>
      <c r="M35" s="78" t="s">
        <v>246</v>
      </c>
      <c r="N35" s="78" t="s">
        <v>22</v>
      </c>
      <c r="O35" s="13"/>
    </row>
    <row r="36" spans="1:15" s="12" customFormat="1" ht="123" customHeight="1" thickBot="1" x14ac:dyDescent="0.35">
      <c r="A36" s="95">
        <v>32</v>
      </c>
      <c r="B36" s="103" t="s">
        <v>101</v>
      </c>
      <c r="C36" s="104">
        <v>50</v>
      </c>
      <c r="D36" s="96">
        <v>16511</v>
      </c>
      <c r="E36" s="76">
        <f t="shared" si="0"/>
        <v>825550</v>
      </c>
      <c r="F36" s="37">
        <v>5366</v>
      </c>
      <c r="G36" s="96">
        <f t="shared" si="1"/>
        <v>268300</v>
      </c>
      <c r="H36" s="78" t="s">
        <v>245</v>
      </c>
      <c r="I36" s="93" t="s">
        <v>220</v>
      </c>
      <c r="J36" s="107" t="s">
        <v>233</v>
      </c>
      <c r="K36" s="78" t="s">
        <v>221</v>
      </c>
      <c r="L36" s="79" t="s">
        <v>244</v>
      </c>
      <c r="M36" s="78" t="s">
        <v>246</v>
      </c>
      <c r="N36" s="78" t="s">
        <v>22</v>
      </c>
      <c r="O36" s="13"/>
    </row>
    <row r="37" spans="1:15" s="12" customFormat="1" ht="113.4" customHeight="1" thickBot="1" x14ac:dyDescent="0.35">
      <c r="A37" s="95">
        <v>33</v>
      </c>
      <c r="B37" s="103" t="s">
        <v>103</v>
      </c>
      <c r="C37" s="104">
        <v>50</v>
      </c>
      <c r="D37" s="96">
        <v>19437</v>
      </c>
      <c r="E37" s="76">
        <f t="shared" si="0"/>
        <v>971850</v>
      </c>
      <c r="F37" s="37">
        <v>7155</v>
      </c>
      <c r="G37" s="96">
        <f t="shared" si="1"/>
        <v>357750</v>
      </c>
      <c r="H37" s="78" t="s">
        <v>245</v>
      </c>
      <c r="I37" s="93" t="s">
        <v>220</v>
      </c>
      <c r="J37" s="107" t="s">
        <v>234</v>
      </c>
      <c r="K37" s="78" t="s">
        <v>221</v>
      </c>
      <c r="L37" s="79" t="s">
        <v>244</v>
      </c>
      <c r="M37" s="78" t="s">
        <v>246</v>
      </c>
      <c r="N37" s="78" t="s">
        <v>22</v>
      </c>
      <c r="O37" s="13"/>
    </row>
    <row r="38" spans="1:15" s="12" customFormat="1" ht="119.4" customHeight="1" thickBot="1" x14ac:dyDescent="0.35">
      <c r="A38" s="95">
        <v>34</v>
      </c>
      <c r="B38" s="103" t="s">
        <v>105</v>
      </c>
      <c r="C38" s="104">
        <v>60</v>
      </c>
      <c r="D38" s="96">
        <v>21494</v>
      </c>
      <c r="E38" s="76">
        <f t="shared" si="0"/>
        <v>1289640</v>
      </c>
      <c r="F38" s="37">
        <v>10732</v>
      </c>
      <c r="G38" s="96">
        <f t="shared" si="1"/>
        <v>643920</v>
      </c>
      <c r="H38" s="78" t="s">
        <v>245</v>
      </c>
      <c r="I38" s="93" t="s">
        <v>220</v>
      </c>
      <c r="J38" s="107" t="s">
        <v>235</v>
      </c>
      <c r="K38" s="78" t="s">
        <v>221</v>
      </c>
      <c r="L38" s="79" t="s">
        <v>244</v>
      </c>
      <c r="M38" s="78" t="s">
        <v>246</v>
      </c>
      <c r="N38" s="78" t="s">
        <v>22</v>
      </c>
      <c r="O38" s="13"/>
    </row>
    <row r="39" spans="1:15" s="12" customFormat="1" ht="125.4" customHeight="1" thickBot="1" x14ac:dyDescent="0.35">
      <c r="A39" s="95">
        <v>35</v>
      </c>
      <c r="B39" s="103" t="s">
        <v>107</v>
      </c>
      <c r="C39" s="104">
        <v>50</v>
      </c>
      <c r="D39" s="96">
        <v>30646</v>
      </c>
      <c r="E39" s="76">
        <f t="shared" si="0"/>
        <v>1532300</v>
      </c>
      <c r="F39" s="37">
        <v>14322</v>
      </c>
      <c r="G39" s="96">
        <f t="shared" si="1"/>
        <v>716100</v>
      </c>
      <c r="H39" s="78" t="s">
        <v>245</v>
      </c>
      <c r="I39" s="93" t="s">
        <v>220</v>
      </c>
      <c r="J39" s="107" t="s">
        <v>236</v>
      </c>
      <c r="K39" s="78" t="s">
        <v>221</v>
      </c>
      <c r="L39" s="79" t="s">
        <v>244</v>
      </c>
      <c r="M39" s="78" t="s">
        <v>246</v>
      </c>
      <c r="N39" s="78" t="s">
        <v>22</v>
      </c>
      <c r="O39" s="13"/>
    </row>
    <row r="40" spans="1:15" s="12" customFormat="1" ht="87.6" customHeight="1" thickBot="1" x14ac:dyDescent="0.35">
      <c r="A40" s="75">
        <v>36</v>
      </c>
      <c r="B40" s="105" t="s">
        <v>109</v>
      </c>
      <c r="C40" s="104">
        <v>3</v>
      </c>
      <c r="D40" s="96">
        <v>50281</v>
      </c>
      <c r="E40" s="76">
        <f t="shared" si="0"/>
        <v>150843</v>
      </c>
      <c r="F40" s="81">
        <v>50281</v>
      </c>
      <c r="G40" s="96">
        <f t="shared" si="1"/>
        <v>150843</v>
      </c>
      <c r="H40" s="78" t="s">
        <v>243</v>
      </c>
      <c r="I40" s="93" t="s">
        <v>244</v>
      </c>
      <c r="J40" s="107" t="s">
        <v>246</v>
      </c>
      <c r="K40" s="78" t="s">
        <v>22</v>
      </c>
      <c r="L40" s="79"/>
      <c r="M40" s="78"/>
      <c r="N40" s="78"/>
      <c r="O40" s="13"/>
    </row>
    <row r="41" spans="1:15" s="12" customFormat="1" ht="121.8" customHeight="1" thickBot="1" x14ac:dyDescent="0.35">
      <c r="A41" s="95">
        <v>37</v>
      </c>
      <c r="B41" s="103" t="s">
        <v>111</v>
      </c>
      <c r="C41" s="104">
        <v>48</v>
      </c>
      <c r="D41" s="96">
        <v>13079</v>
      </c>
      <c r="E41" s="76">
        <f t="shared" si="0"/>
        <v>627792</v>
      </c>
      <c r="F41" s="37">
        <v>5326</v>
      </c>
      <c r="G41" s="96">
        <f t="shared" si="1"/>
        <v>255648</v>
      </c>
      <c r="H41" s="78" t="s">
        <v>245</v>
      </c>
      <c r="I41" s="93" t="s">
        <v>220</v>
      </c>
      <c r="J41" s="108" t="s">
        <v>237</v>
      </c>
      <c r="K41" s="78" t="s">
        <v>221</v>
      </c>
      <c r="L41" s="79" t="s">
        <v>244</v>
      </c>
      <c r="M41" s="78" t="s">
        <v>246</v>
      </c>
      <c r="N41" s="78" t="s">
        <v>22</v>
      </c>
      <c r="O41" s="13"/>
    </row>
    <row r="42" spans="1:15" s="12" customFormat="1" ht="87.6" customHeight="1" thickBot="1" x14ac:dyDescent="0.35">
      <c r="A42" s="95">
        <v>38</v>
      </c>
      <c r="B42" s="103" t="s">
        <v>113</v>
      </c>
      <c r="C42" s="104">
        <v>4</v>
      </c>
      <c r="D42" s="96">
        <v>55517</v>
      </c>
      <c r="E42" s="76">
        <f t="shared" si="0"/>
        <v>222068</v>
      </c>
      <c r="F42" s="37">
        <v>24227</v>
      </c>
      <c r="G42" s="96">
        <f t="shared" si="1"/>
        <v>96908</v>
      </c>
      <c r="H42" s="78" t="s">
        <v>243</v>
      </c>
      <c r="I42" s="93" t="s">
        <v>220</v>
      </c>
      <c r="J42" s="108" t="s">
        <v>238</v>
      </c>
      <c r="K42" s="78" t="s">
        <v>221</v>
      </c>
      <c r="L42" s="79"/>
      <c r="M42" s="78"/>
      <c r="N42" s="78"/>
      <c r="O42" s="13"/>
    </row>
    <row r="43" spans="1:15" s="12" customFormat="1" ht="84" customHeight="1" thickBot="1" x14ac:dyDescent="0.35">
      <c r="A43" s="95">
        <v>39</v>
      </c>
      <c r="B43" s="103" t="s">
        <v>115</v>
      </c>
      <c r="C43" s="104">
        <v>4</v>
      </c>
      <c r="D43" s="96">
        <v>71049</v>
      </c>
      <c r="E43" s="76">
        <f t="shared" si="0"/>
        <v>284196</v>
      </c>
      <c r="F43" s="37">
        <v>36340</v>
      </c>
      <c r="G43" s="96">
        <f t="shared" si="1"/>
        <v>145360</v>
      </c>
      <c r="H43" s="78" t="s">
        <v>243</v>
      </c>
      <c r="I43" s="93" t="s">
        <v>220</v>
      </c>
      <c r="J43" s="108" t="s">
        <v>239</v>
      </c>
      <c r="K43" s="78" t="s">
        <v>221</v>
      </c>
      <c r="L43" s="79"/>
      <c r="M43" s="78"/>
      <c r="N43" s="78"/>
      <c r="O43" s="13"/>
    </row>
    <row r="44" spans="1:15" s="12" customFormat="1" ht="85.2" customHeight="1" thickBot="1" x14ac:dyDescent="0.35">
      <c r="A44" s="95">
        <v>40</v>
      </c>
      <c r="B44" s="103" t="s">
        <v>117</v>
      </c>
      <c r="C44" s="104">
        <v>6</v>
      </c>
      <c r="D44" s="96">
        <v>113861</v>
      </c>
      <c r="E44" s="76">
        <f t="shared" si="0"/>
        <v>683166</v>
      </c>
      <c r="F44" s="37">
        <v>60567</v>
      </c>
      <c r="G44" s="96">
        <f t="shared" si="1"/>
        <v>363402</v>
      </c>
      <c r="H44" s="78" t="s">
        <v>243</v>
      </c>
      <c r="I44" s="93" t="s">
        <v>220</v>
      </c>
      <c r="J44" s="108" t="s">
        <v>240</v>
      </c>
      <c r="K44" s="78" t="s">
        <v>221</v>
      </c>
      <c r="L44" s="79"/>
      <c r="M44" s="78"/>
      <c r="N44" s="78"/>
      <c r="O44" s="13"/>
    </row>
    <row r="45" spans="1:15" s="12" customFormat="1" ht="84" customHeight="1" thickBot="1" x14ac:dyDescent="0.35">
      <c r="A45" s="95">
        <v>41</v>
      </c>
      <c r="B45" s="103" t="s">
        <v>119</v>
      </c>
      <c r="C45" s="104">
        <v>2</v>
      </c>
      <c r="D45" s="96">
        <v>152207</v>
      </c>
      <c r="E45" s="76">
        <f t="shared" si="0"/>
        <v>304414</v>
      </c>
      <c r="F45" s="37">
        <v>72680</v>
      </c>
      <c r="G45" s="96">
        <f t="shared" si="1"/>
        <v>145360</v>
      </c>
      <c r="H45" s="78" t="s">
        <v>243</v>
      </c>
      <c r="I45" s="93" t="s">
        <v>220</v>
      </c>
      <c r="J45" s="108" t="s">
        <v>241</v>
      </c>
      <c r="K45" s="78" t="s">
        <v>221</v>
      </c>
      <c r="L45" s="79"/>
      <c r="M45" s="78"/>
      <c r="N45" s="78"/>
      <c r="O45" s="13"/>
    </row>
    <row r="46" spans="1:15" s="12" customFormat="1" ht="82.8" customHeight="1" thickBot="1" x14ac:dyDescent="0.35">
      <c r="A46" s="95">
        <v>42</v>
      </c>
      <c r="B46" s="103" t="s">
        <v>121</v>
      </c>
      <c r="C46" s="104">
        <v>4</v>
      </c>
      <c r="D46" s="96">
        <v>46310</v>
      </c>
      <c r="E46" s="76">
        <f t="shared" si="0"/>
        <v>185240</v>
      </c>
      <c r="F46" s="37">
        <v>18170</v>
      </c>
      <c r="G46" s="96">
        <f t="shared" si="1"/>
        <v>72680</v>
      </c>
      <c r="H46" s="78" t="s">
        <v>243</v>
      </c>
      <c r="I46" s="93" t="s">
        <v>220</v>
      </c>
      <c r="J46" s="108" t="s">
        <v>242</v>
      </c>
      <c r="K46" s="78" t="s">
        <v>221</v>
      </c>
      <c r="L46" s="79"/>
      <c r="M46" s="78"/>
      <c r="N46" s="78"/>
      <c r="O46" s="13"/>
    </row>
    <row r="47" spans="1:15" s="12" customFormat="1" ht="71.400000000000006" customHeight="1" x14ac:dyDescent="0.3">
      <c r="A47" s="75">
        <v>43</v>
      </c>
      <c r="B47" s="105" t="s">
        <v>123</v>
      </c>
      <c r="C47" s="104">
        <v>2000</v>
      </c>
      <c r="D47" s="96">
        <v>23</v>
      </c>
      <c r="E47" s="76">
        <f t="shared" si="0"/>
        <v>46000</v>
      </c>
      <c r="F47" s="77">
        <v>12</v>
      </c>
      <c r="G47" s="96">
        <f t="shared" si="1"/>
        <v>24000</v>
      </c>
      <c r="H47" s="78" t="s">
        <v>18</v>
      </c>
      <c r="I47" s="93" t="s">
        <v>161</v>
      </c>
      <c r="J47" s="78" t="s">
        <v>264</v>
      </c>
      <c r="K47" s="78" t="s">
        <v>262</v>
      </c>
      <c r="L47" s="79"/>
      <c r="M47" s="78"/>
      <c r="N47" s="78"/>
      <c r="O47" s="13"/>
    </row>
    <row r="48" spans="1:15" s="12" customFormat="1" ht="107.4" customHeight="1" x14ac:dyDescent="0.3">
      <c r="A48" s="95">
        <v>44</v>
      </c>
      <c r="B48" s="103" t="s">
        <v>125</v>
      </c>
      <c r="C48" s="104">
        <v>10000</v>
      </c>
      <c r="D48" s="96">
        <v>74.010000000000005</v>
      </c>
      <c r="E48" s="76">
        <f t="shared" si="0"/>
        <v>740100</v>
      </c>
      <c r="F48" s="37">
        <v>51</v>
      </c>
      <c r="G48" s="96">
        <f t="shared" si="1"/>
        <v>510000</v>
      </c>
      <c r="H48" s="78" t="s">
        <v>21</v>
      </c>
      <c r="I48" s="92" t="s">
        <v>165</v>
      </c>
      <c r="J48" s="78" t="s">
        <v>267</v>
      </c>
      <c r="K48" s="78" t="s">
        <v>265</v>
      </c>
      <c r="L48" s="79" t="s">
        <v>161</v>
      </c>
      <c r="M48" s="78" t="s">
        <v>266</v>
      </c>
      <c r="N48" s="78" t="s">
        <v>262</v>
      </c>
      <c r="O48" s="13"/>
    </row>
    <row r="49" spans="1:19" s="12" customFormat="1" ht="91.2" customHeight="1" x14ac:dyDescent="0.3">
      <c r="A49" s="95">
        <v>45</v>
      </c>
      <c r="B49" s="103" t="s">
        <v>127</v>
      </c>
      <c r="C49" s="104">
        <v>3000</v>
      </c>
      <c r="D49" s="96">
        <v>80</v>
      </c>
      <c r="E49" s="76">
        <f t="shared" si="0"/>
        <v>240000</v>
      </c>
      <c r="F49" s="37">
        <v>65</v>
      </c>
      <c r="G49" s="96">
        <f t="shared" si="1"/>
        <v>195000</v>
      </c>
      <c r="H49" s="78" t="s">
        <v>18</v>
      </c>
      <c r="I49" s="79" t="s">
        <v>161</v>
      </c>
      <c r="J49" s="78" t="s">
        <v>268</v>
      </c>
      <c r="K49" s="78" t="s">
        <v>262</v>
      </c>
      <c r="L49" s="79"/>
      <c r="M49" s="78"/>
      <c r="N49" s="78"/>
      <c r="O49" s="13"/>
    </row>
    <row r="50" spans="1:19" s="12" customFormat="1" ht="106.8" customHeight="1" x14ac:dyDescent="0.3">
      <c r="A50" s="95">
        <v>46</v>
      </c>
      <c r="B50" s="103" t="s">
        <v>129</v>
      </c>
      <c r="C50" s="104">
        <v>3000</v>
      </c>
      <c r="D50" s="96">
        <v>114.93</v>
      </c>
      <c r="E50" s="76">
        <f t="shared" si="0"/>
        <v>344790</v>
      </c>
      <c r="F50" s="37">
        <v>74</v>
      </c>
      <c r="G50" s="96">
        <f t="shared" si="1"/>
        <v>222000</v>
      </c>
      <c r="H50" s="78" t="s">
        <v>21</v>
      </c>
      <c r="I50" s="92" t="s">
        <v>165</v>
      </c>
      <c r="J50" s="78" t="s">
        <v>269</v>
      </c>
      <c r="K50" s="78" t="s">
        <v>265</v>
      </c>
      <c r="L50" s="79" t="s">
        <v>161</v>
      </c>
      <c r="M50" s="78" t="s">
        <v>271</v>
      </c>
      <c r="N50" s="78" t="s">
        <v>262</v>
      </c>
      <c r="O50" s="13"/>
    </row>
    <row r="51" spans="1:19" s="12" customFormat="1" ht="110.4" customHeight="1" x14ac:dyDescent="0.3">
      <c r="A51" s="95">
        <v>47</v>
      </c>
      <c r="B51" s="103" t="s">
        <v>131</v>
      </c>
      <c r="C51" s="104">
        <v>20000</v>
      </c>
      <c r="D51" s="96">
        <v>31.59</v>
      </c>
      <c r="E51" s="76">
        <f t="shared" si="0"/>
        <v>631800</v>
      </c>
      <c r="F51" s="37">
        <v>22</v>
      </c>
      <c r="G51" s="96">
        <f t="shared" si="1"/>
        <v>440000</v>
      </c>
      <c r="H51" s="78" t="s">
        <v>21</v>
      </c>
      <c r="I51" s="92" t="s">
        <v>165</v>
      </c>
      <c r="J51" s="78" t="s">
        <v>270</v>
      </c>
      <c r="K51" s="78" t="s">
        <v>265</v>
      </c>
      <c r="L51" s="79" t="s">
        <v>161</v>
      </c>
      <c r="M51" s="78" t="s">
        <v>272</v>
      </c>
      <c r="N51" s="78" t="s">
        <v>262</v>
      </c>
      <c r="O51" s="13"/>
    </row>
    <row r="52" spans="1:19" s="12" customFormat="1" ht="76.8" customHeight="1" x14ac:dyDescent="0.3">
      <c r="A52" s="75">
        <v>48</v>
      </c>
      <c r="B52" s="109" t="s">
        <v>133</v>
      </c>
      <c r="C52" s="104">
        <v>300</v>
      </c>
      <c r="D52" s="96">
        <v>3300</v>
      </c>
      <c r="E52" s="76">
        <f t="shared" si="0"/>
        <v>990000</v>
      </c>
      <c r="F52" s="37">
        <v>1500</v>
      </c>
      <c r="G52" s="96">
        <f t="shared" si="1"/>
        <v>450000</v>
      </c>
      <c r="H52" s="78" t="s">
        <v>18</v>
      </c>
      <c r="I52" s="92" t="s">
        <v>183</v>
      </c>
      <c r="J52" s="78" t="s">
        <v>217</v>
      </c>
      <c r="K52" s="78" t="s">
        <v>20</v>
      </c>
      <c r="L52" s="79"/>
      <c r="M52" s="78"/>
      <c r="N52" s="78"/>
      <c r="O52" s="13"/>
    </row>
    <row r="53" spans="1:19" s="12" customFormat="1" ht="100.2" customHeight="1" x14ac:dyDescent="0.3">
      <c r="A53" s="75">
        <v>49</v>
      </c>
      <c r="B53" s="110" t="s">
        <v>135</v>
      </c>
      <c r="C53" s="104">
        <v>200</v>
      </c>
      <c r="D53" s="96">
        <v>7900</v>
      </c>
      <c r="E53" s="76">
        <f t="shared" si="0"/>
        <v>1580000</v>
      </c>
      <c r="F53" s="37">
        <v>5300</v>
      </c>
      <c r="G53" s="96">
        <f t="shared" si="1"/>
        <v>1060000</v>
      </c>
      <c r="H53" s="78" t="s">
        <v>21</v>
      </c>
      <c r="I53" s="92" t="s">
        <v>168</v>
      </c>
      <c r="J53" s="78" t="s">
        <v>275</v>
      </c>
      <c r="K53" s="78" t="s">
        <v>273</v>
      </c>
      <c r="L53" s="79" t="s">
        <v>160</v>
      </c>
      <c r="M53" s="78" t="s">
        <v>249</v>
      </c>
      <c r="N53" s="78" t="s">
        <v>247</v>
      </c>
      <c r="O53" s="13"/>
    </row>
    <row r="54" spans="1:19" s="12" customFormat="1" ht="80.400000000000006" customHeight="1" x14ac:dyDescent="0.3">
      <c r="A54" s="75">
        <v>50</v>
      </c>
      <c r="B54" s="109" t="s">
        <v>137</v>
      </c>
      <c r="C54" s="104">
        <v>20</v>
      </c>
      <c r="D54" s="96">
        <v>96900</v>
      </c>
      <c r="E54" s="76">
        <f t="shared" si="0"/>
        <v>1938000</v>
      </c>
      <c r="F54" s="37">
        <v>85000</v>
      </c>
      <c r="G54" s="96">
        <f t="shared" si="1"/>
        <v>1700000</v>
      </c>
      <c r="H54" s="78" t="s">
        <v>18</v>
      </c>
      <c r="I54" s="92" t="s">
        <v>177</v>
      </c>
      <c r="J54" s="78" t="s">
        <v>203</v>
      </c>
      <c r="K54" s="78" t="s">
        <v>201</v>
      </c>
      <c r="L54" s="79"/>
      <c r="M54" s="78"/>
      <c r="N54" s="78"/>
      <c r="O54" s="13"/>
    </row>
    <row r="55" spans="1:19" s="12" customFormat="1" ht="86.4" customHeight="1" x14ac:dyDescent="0.3">
      <c r="A55" s="75">
        <v>51</v>
      </c>
      <c r="B55" s="78" t="s">
        <v>139</v>
      </c>
      <c r="C55" s="104">
        <v>70</v>
      </c>
      <c r="D55" s="111">
        <v>34800</v>
      </c>
      <c r="E55" s="76">
        <f t="shared" si="0"/>
        <v>2436000</v>
      </c>
      <c r="F55" s="37">
        <v>28000</v>
      </c>
      <c r="G55" s="96">
        <f t="shared" si="1"/>
        <v>1960000</v>
      </c>
      <c r="H55" s="78" t="s">
        <v>18</v>
      </c>
      <c r="I55" s="92" t="s">
        <v>177</v>
      </c>
      <c r="J55" s="78" t="s">
        <v>204</v>
      </c>
      <c r="K55" s="78" t="s">
        <v>201</v>
      </c>
      <c r="L55" s="79"/>
      <c r="M55" s="78"/>
      <c r="N55" s="78"/>
      <c r="O55" s="13"/>
    </row>
    <row r="56" spans="1:19" s="12" customFormat="1" ht="98.4" customHeight="1" x14ac:dyDescent="0.3">
      <c r="A56" s="95">
        <v>52</v>
      </c>
      <c r="B56" s="103" t="s">
        <v>141</v>
      </c>
      <c r="C56" s="104">
        <v>100</v>
      </c>
      <c r="D56" s="96">
        <v>7900</v>
      </c>
      <c r="E56" s="76">
        <f t="shared" si="0"/>
        <v>790000</v>
      </c>
      <c r="F56" s="37">
        <v>7800</v>
      </c>
      <c r="G56" s="96">
        <f t="shared" si="1"/>
        <v>780000</v>
      </c>
      <c r="H56" s="78" t="s">
        <v>18</v>
      </c>
      <c r="I56" s="92" t="s">
        <v>160</v>
      </c>
      <c r="J56" s="78" t="s">
        <v>248</v>
      </c>
      <c r="K56" s="78" t="s">
        <v>247</v>
      </c>
      <c r="L56" s="79"/>
      <c r="M56" s="78"/>
      <c r="N56" s="78"/>
      <c r="O56" s="13"/>
    </row>
    <row r="57" spans="1:19" s="12" customFormat="1" ht="92.4" customHeight="1" x14ac:dyDescent="0.3">
      <c r="A57" s="75">
        <v>53</v>
      </c>
      <c r="B57" s="110" t="s">
        <v>143</v>
      </c>
      <c r="C57" s="104">
        <v>20</v>
      </c>
      <c r="D57" s="96">
        <v>26482.5</v>
      </c>
      <c r="E57" s="76">
        <f t="shared" si="0"/>
        <v>529650</v>
      </c>
      <c r="F57" s="37">
        <v>24000</v>
      </c>
      <c r="G57" s="96">
        <f t="shared" si="1"/>
        <v>480000</v>
      </c>
      <c r="H57" s="78" t="s">
        <v>21</v>
      </c>
      <c r="I57" s="92" t="s">
        <v>177</v>
      </c>
      <c r="J57" s="78" t="s">
        <v>205</v>
      </c>
      <c r="K57" s="78" t="s">
        <v>201</v>
      </c>
      <c r="L57" s="79" t="s">
        <v>162</v>
      </c>
      <c r="M57" s="78" t="s">
        <v>205</v>
      </c>
      <c r="N57" s="78" t="s">
        <v>202</v>
      </c>
      <c r="O57" s="13"/>
    </row>
    <row r="58" spans="1:19" s="12" customFormat="1" ht="90" customHeight="1" x14ac:dyDescent="0.3">
      <c r="A58" s="95">
        <v>56</v>
      </c>
      <c r="B58" s="103" t="s">
        <v>278</v>
      </c>
      <c r="C58" s="104">
        <v>25000</v>
      </c>
      <c r="D58" s="96">
        <v>255</v>
      </c>
      <c r="E58" s="76">
        <f t="shared" si="0"/>
        <v>6375000</v>
      </c>
      <c r="F58" s="37">
        <v>225</v>
      </c>
      <c r="G58" s="96">
        <f t="shared" si="1"/>
        <v>5625000</v>
      </c>
      <c r="H58" s="78" t="s">
        <v>24</v>
      </c>
      <c r="I58" s="92" t="s">
        <v>162</v>
      </c>
      <c r="J58" s="78" t="s">
        <v>257</v>
      </c>
      <c r="K58" s="78" t="s">
        <v>202</v>
      </c>
      <c r="L58" s="79"/>
      <c r="M58" s="78"/>
      <c r="N58" s="78"/>
      <c r="O58" s="13"/>
    </row>
    <row r="59" spans="1:19" s="12" customFormat="1" ht="117.6" customHeight="1" x14ac:dyDescent="0.3">
      <c r="A59" s="95">
        <v>57</v>
      </c>
      <c r="B59" s="105" t="s">
        <v>151</v>
      </c>
      <c r="C59" s="104">
        <v>200</v>
      </c>
      <c r="D59" s="96">
        <v>39600</v>
      </c>
      <c r="E59" s="76">
        <f t="shared" si="0"/>
        <v>7920000</v>
      </c>
      <c r="F59" s="37">
        <v>34200</v>
      </c>
      <c r="G59" s="96">
        <f t="shared" si="1"/>
        <v>6840000</v>
      </c>
      <c r="H59" s="78" t="s">
        <v>245</v>
      </c>
      <c r="I59" s="92" t="s">
        <v>183</v>
      </c>
      <c r="J59" s="78" t="s">
        <v>218</v>
      </c>
      <c r="K59" s="78" t="s">
        <v>20</v>
      </c>
      <c r="L59" s="79" t="s">
        <v>171</v>
      </c>
      <c r="M59" s="78" t="s">
        <v>219</v>
      </c>
      <c r="N59" s="78" t="s">
        <v>22</v>
      </c>
      <c r="O59" s="13"/>
    </row>
    <row r="60" spans="1:19" s="12" customFormat="1" ht="90" customHeight="1" x14ac:dyDescent="0.3">
      <c r="A60" s="75">
        <v>58</v>
      </c>
      <c r="B60" s="103" t="s">
        <v>153</v>
      </c>
      <c r="C60" s="104">
        <v>10</v>
      </c>
      <c r="D60" s="96">
        <v>5628000</v>
      </c>
      <c r="E60" s="76">
        <f>C60*D60</f>
        <v>56280000</v>
      </c>
      <c r="F60" s="77">
        <v>5627900</v>
      </c>
      <c r="G60" s="96">
        <f t="shared" si="1"/>
        <v>56279000</v>
      </c>
      <c r="H60" s="78" t="s">
        <v>18</v>
      </c>
      <c r="I60" s="92" t="s">
        <v>157</v>
      </c>
      <c r="J60" s="78" t="s">
        <v>187</v>
      </c>
      <c r="K60" s="78" t="s">
        <v>188</v>
      </c>
      <c r="L60" s="79" t="s">
        <v>189</v>
      </c>
      <c r="M60" s="78" t="s">
        <v>189</v>
      </c>
      <c r="N60" s="78" t="s">
        <v>189</v>
      </c>
      <c r="O60" s="13"/>
    </row>
    <row r="61" spans="1:19" s="12" customFormat="1" ht="144" customHeight="1" x14ac:dyDescent="0.3">
      <c r="A61" s="95">
        <v>59</v>
      </c>
      <c r="B61" s="104" t="s">
        <v>155</v>
      </c>
      <c r="C61" s="104">
        <v>3</v>
      </c>
      <c r="D61" s="106">
        <v>1200000</v>
      </c>
      <c r="E61" s="76">
        <f t="shared" si="0"/>
        <v>3600000</v>
      </c>
      <c r="F61" s="77">
        <v>1200000</v>
      </c>
      <c r="G61" s="96">
        <f t="shared" si="1"/>
        <v>3600000</v>
      </c>
      <c r="H61" s="78" t="s">
        <v>18</v>
      </c>
      <c r="I61" s="92" t="s">
        <v>159</v>
      </c>
      <c r="J61" s="78" t="s">
        <v>190</v>
      </c>
      <c r="K61" s="78" t="s">
        <v>26</v>
      </c>
      <c r="L61" s="79"/>
      <c r="M61" s="78"/>
      <c r="N61" s="78"/>
      <c r="O61" s="13"/>
    </row>
    <row r="62" spans="1:19" s="22" customFormat="1" ht="25.95" customHeight="1" x14ac:dyDescent="0.25">
      <c r="A62" s="14"/>
      <c r="B62" s="14" t="s">
        <v>0</v>
      </c>
      <c r="C62" s="15"/>
      <c r="D62" s="15"/>
      <c r="E62" s="16">
        <f>SUM(E5:E61)</f>
        <v>163306729</v>
      </c>
      <c r="F62" s="15"/>
      <c r="G62" s="17">
        <f>SUM(G5:G61)</f>
        <v>150212603</v>
      </c>
      <c r="H62" s="18"/>
      <c r="I62" s="18"/>
      <c r="J62" s="18"/>
      <c r="K62" s="18"/>
      <c r="L62" s="19"/>
      <c r="M62" s="19"/>
      <c r="N62" s="20"/>
      <c r="O62" s="21"/>
    </row>
    <row r="63" spans="1:19" s="22" customFormat="1" ht="25.95" customHeight="1" x14ac:dyDescent="0.2">
      <c r="A63" s="23"/>
      <c r="B63" s="23"/>
      <c r="C63" s="24"/>
      <c r="D63" s="24"/>
      <c r="E63" s="25"/>
      <c r="F63" s="24"/>
      <c r="G63" s="116"/>
      <c r="H63" s="116"/>
      <c r="I63" s="116"/>
      <c r="J63" s="116"/>
      <c r="K63" s="116"/>
      <c r="L63" s="116"/>
      <c r="M63" s="116"/>
      <c r="N63" s="116"/>
      <c r="O63" s="116"/>
      <c r="P63" s="116"/>
      <c r="Q63" s="116"/>
      <c r="R63" s="116"/>
      <c r="S63" s="116"/>
    </row>
    <row r="64" spans="1:19" ht="14.4" x14ac:dyDescent="0.25">
      <c r="A64" s="26"/>
      <c r="B64" s="1"/>
      <c r="C64" s="2"/>
      <c r="D64" s="2"/>
      <c r="E64" s="74"/>
      <c r="F64" s="1"/>
      <c r="G64" s="84">
        <f>E62-G62</f>
        <v>13094126</v>
      </c>
      <c r="H64" s="3"/>
      <c r="I64" s="27"/>
      <c r="J64" s="94"/>
      <c r="K64" s="4"/>
      <c r="L64" s="5"/>
      <c r="M64" s="5"/>
      <c r="N64" s="4"/>
    </row>
    <row r="65" spans="1:14" ht="50.25" customHeight="1" x14ac:dyDescent="0.25">
      <c r="A65" s="26"/>
    </row>
    <row r="66" spans="1:14" ht="27" customHeight="1" x14ac:dyDescent="0.25">
      <c r="A66" s="26"/>
      <c r="B66" s="114"/>
      <c r="C66" s="114"/>
      <c r="D66" s="114"/>
      <c r="E66" s="114"/>
      <c r="F66" s="114"/>
      <c r="G66" s="114"/>
      <c r="H66" s="114"/>
      <c r="I66" s="114"/>
      <c r="J66" s="114"/>
      <c r="K66" s="114"/>
      <c r="L66" s="114"/>
      <c r="M66" s="114"/>
      <c r="N66" s="114"/>
    </row>
    <row r="67" spans="1:14" ht="13.8" x14ac:dyDescent="0.25">
      <c r="A67" s="26"/>
      <c r="B67" s="114"/>
      <c r="C67" s="114"/>
      <c r="D67" s="114"/>
      <c r="E67" s="114"/>
      <c r="F67" s="114"/>
      <c r="G67" s="114"/>
      <c r="H67" s="114"/>
      <c r="I67" s="114"/>
      <c r="J67" s="114"/>
      <c r="K67" s="114"/>
      <c r="L67" s="114"/>
      <c r="M67" s="114"/>
      <c r="N67" s="114"/>
    </row>
    <row r="68" spans="1:14" ht="13.8" x14ac:dyDescent="0.25">
      <c r="A68" s="4"/>
      <c r="B68" s="114"/>
      <c r="C68" s="114"/>
      <c r="D68" s="114"/>
      <c r="E68" s="114"/>
      <c r="F68" s="114"/>
      <c r="G68" s="114"/>
      <c r="H68" s="114"/>
      <c r="I68" s="114"/>
      <c r="J68" s="114"/>
      <c r="K68" s="114"/>
      <c r="L68" s="114"/>
      <c r="M68" s="114"/>
      <c r="N68" s="114"/>
    </row>
    <row r="69" spans="1:14" ht="13.8" x14ac:dyDescent="0.25">
      <c r="A69" s="4"/>
      <c r="B69" s="114"/>
      <c r="C69" s="114"/>
      <c r="D69" s="114"/>
      <c r="E69" s="114"/>
      <c r="F69" s="114"/>
      <c r="G69" s="114"/>
      <c r="H69" s="114"/>
      <c r="I69" s="114"/>
      <c r="J69" s="114"/>
      <c r="K69" s="114"/>
      <c r="L69" s="114"/>
      <c r="M69" s="114"/>
      <c r="N69" s="114"/>
    </row>
    <row r="70" spans="1:14" ht="15.75" customHeight="1" x14ac:dyDescent="0.25">
      <c r="A70" s="4"/>
      <c r="B70" s="114"/>
      <c r="C70" s="114"/>
      <c r="D70" s="114"/>
      <c r="E70" s="114"/>
      <c r="F70" s="114"/>
      <c r="G70" s="114"/>
      <c r="H70" s="114"/>
      <c r="I70" s="114"/>
      <c r="J70" s="114"/>
      <c r="K70" s="114"/>
      <c r="L70" s="114"/>
      <c r="M70" s="114"/>
      <c r="N70" s="114"/>
    </row>
    <row r="71" spans="1:14" ht="13.8" x14ac:dyDescent="0.25">
      <c r="A71" s="4"/>
      <c r="B71" s="114"/>
      <c r="C71" s="114"/>
      <c r="D71" s="114"/>
      <c r="E71" s="114"/>
      <c r="F71" s="114"/>
      <c r="G71" s="114"/>
      <c r="H71" s="114"/>
      <c r="I71" s="114"/>
      <c r="J71" s="114"/>
      <c r="K71" s="114"/>
      <c r="L71" s="114"/>
      <c r="M71" s="114"/>
      <c r="N71" s="114"/>
    </row>
    <row r="72" spans="1:14" ht="13.8" x14ac:dyDescent="0.25">
      <c r="A72" s="4"/>
      <c r="B72" s="114"/>
      <c r="C72" s="114"/>
      <c r="D72" s="114"/>
      <c r="E72" s="114"/>
      <c r="F72" s="114"/>
      <c r="G72" s="114"/>
      <c r="H72" s="114"/>
      <c r="I72" s="114"/>
      <c r="J72" s="114"/>
      <c r="K72" s="114"/>
      <c r="L72" s="114"/>
      <c r="M72" s="114"/>
      <c r="N72" s="114"/>
    </row>
    <row r="73" spans="1:14" ht="13.8" x14ac:dyDescent="0.25">
      <c r="A73" s="4"/>
      <c r="B73" s="114"/>
      <c r="C73" s="114"/>
      <c r="D73" s="114"/>
      <c r="E73" s="114"/>
      <c r="F73" s="114"/>
      <c r="G73" s="114"/>
      <c r="H73" s="114"/>
      <c r="I73" s="114"/>
      <c r="J73" s="114"/>
      <c r="K73" s="114"/>
      <c r="L73" s="114"/>
      <c r="M73" s="114"/>
      <c r="N73" s="114"/>
    </row>
    <row r="74" spans="1:14" ht="13.8" x14ac:dyDescent="0.25">
      <c r="A74" s="4"/>
      <c r="B74" s="114"/>
      <c r="C74" s="114"/>
      <c r="D74" s="114"/>
      <c r="E74" s="114"/>
      <c r="F74" s="114"/>
      <c r="G74" s="114"/>
      <c r="H74" s="114"/>
      <c r="I74" s="114"/>
      <c r="J74" s="114"/>
      <c r="K74" s="114"/>
      <c r="L74" s="114"/>
      <c r="M74" s="114"/>
      <c r="N74" s="114"/>
    </row>
    <row r="75" spans="1:14" ht="13.8" x14ac:dyDescent="0.25">
      <c r="A75" s="26"/>
      <c r="B75" s="114"/>
      <c r="C75" s="114"/>
      <c r="D75" s="114"/>
      <c r="E75" s="114"/>
      <c r="F75" s="114"/>
      <c r="G75" s="114"/>
      <c r="H75" s="114"/>
      <c r="I75" s="114"/>
      <c r="J75" s="114"/>
      <c r="K75" s="114"/>
      <c r="L75" s="114"/>
      <c r="M75" s="114"/>
      <c r="N75" s="114"/>
    </row>
    <row r="76" spans="1:14" ht="13.8" x14ac:dyDescent="0.25">
      <c r="A76" s="26"/>
      <c r="B76" s="35"/>
      <c r="C76" s="35"/>
      <c r="D76" s="35"/>
      <c r="E76" s="35"/>
      <c r="F76" s="35"/>
      <c r="G76" s="4"/>
      <c r="H76" s="5"/>
      <c r="I76" s="28"/>
    </row>
    <row r="77" spans="1:14" ht="13.8" x14ac:dyDescent="0.25">
      <c r="A77" s="26"/>
      <c r="B77" s="35"/>
      <c r="C77" s="35"/>
      <c r="D77" s="35"/>
      <c r="E77" s="35"/>
      <c r="F77" s="35"/>
      <c r="G77" s="4"/>
      <c r="H77" s="5"/>
      <c r="I77" s="28"/>
    </row>
    <row r="78" spans="1:14" ht="13.8" x14ac:dyDescent="0.25">
      <c r="A78" s="4"/>
      <c r="B78" s="35"/>
      <c r="C78" s="35"/>
      <c r="D78" s="35"/>
      <c r="E78" s="35"/>
      <c r="F78" s="35"/>
      <c r="G78" s="4"/>
      <c r="H78" s="5"/>
      <c r="I78" s="30"/>
      <c r="L78" s="6"/>
      <c r="M78" s="6"/>
    </row>
    <row r="79" spans="1:14" ht="13.8" x14ac:dyDescent="0.25">
      <c r="A79" s="4"/>
      <c r="B79" s="35"/>
      <c r="C79" s="35"/>
      <c r="D79" s="35"/>
      <c r="E79" s="35"/>
      <c r="F79" s="35"/>
      <c r="G79" s="4"/>
      <c r="H79" s="5"/>
      <c r="I79" s="30"/>
      <c r="L79" s="6"/>
      <c r="M79" s="6"/>
    </row>
    <row r="80" spans="1:14" ht="13.8" x14ac:dyDescent="0.25">
      <c r="A80" s="4"/>
      <c r="B80" s="35"/>
      <c r="C80" s="35"/>
      <c r="D80" s="35"/>
      <c r="E80" s="35"/>
      <c r="F80" s="35"/>
      <c r="G80" s="4"/>
      <c r="H80" s="5"/>
      <c r="I80" s="30"/>
      <c r="L80" s="6"/>
      <c r="M80" s="6"/>
    </row>
    <row r="81" spans="1:13" ht="13.8" x14ac:dyDescent="0.25">
      <c r="A81" s="4"/>
      <c r="B81" s="35"/>
      <c r="C81" s="35"/>
      <c r="D81" s="35"/>
      <c r="E81" s="35"/>
      <c r="F81" s="35"/>
      <c r="G81" s="4"/>
      <c r="H81" s="5"/>
      <c r="I81" s="30"/>
      <c r="L81" s="6"/>
      <c r="M81" s="6"/>
    </row>
    <row r="82" spans="1:13" ht="13.8" x14ac:dyDescent="0.25">
      <c r="A82" s="4"/>
      <c r="B82" s="35"/>
      <c r="C82" s="35"/>
      <c r="D82" s="35"/>
      <c r="E82" s="35"/>
      <c r="F82" s="35"/>
      <c r="G82" s="4"/>
      <c r="H82" s="5"/>
      <c r="I82" s="30"/>
      <c r="L82" s="6"/>
      <c r="M82" s="6"/>
    </row>
    <row r="83" spans="1:13" ht="13.8" x14ac:dyDescent="0.25">
      <c r="A83" s="4"/>
      <c r="B83" s="35"/>
      <c r="C83" s="35"/>
      <c r="D83" s="35"/>
      <c r="E83" s="35"/>
      <c r="F83" s="35"/>
      <c r="G83" s="4"/>
      <c r="H83" s="5"/>
      <c r="I83" s="30"/>
      <c r="L83" s="6"/>
      <c r="M83" s="6"/>
    </row>
    <row r="84" spans="1:13" ht="13.8" x14ac:dyDescent="0.25">
      <c r="A84" s="26"/>
      <c r="B84" s="35"/>
      <c r="C84" s="35"/>
      <c r="D84" s="35"/>
      <c r="E84" s="35"/>
      <c r="F84" s="35"/>
      <c r="G84" s="4"/>
      <c r="H84" s="5"/>
      <c r="I84" s="28"/>
    </row>
    <row r="85" spans="1:13" x14ac:dyDescent="0.25">
      <c r="H85" s="28"/>
      <c r="I85" s="28"/>
    </row>
    <row r="86" spans="1:13" x14ac:dyDescent="0.25">
      <c r="A86" s="6"/>
      <c r="B86" s="6"/>
      <c r="C86" s="6"/>
      <c r="D86" s="6"/>
      <c r="E86" s="6"/>
      <c r="F86" s="6"/>
      <c r="H86" s="28"/>
      <c r="I86" s="28"/>
      <c r="L86" s="6"/>
      <c r="M86" s="6"/>
    </row>
    <row r="87" spans="1:13" x14ac:dyDescent="0.25">
      <c r="A87" s="6"/>
      <c r="B87" s="6"/>
      <c r="C87" s="6"/>
      <c r="D87" s="6"/>
      <c r="E87" s="6"/>
      <c r="F87" s="6"/>
      <c r="H87" s="28"/>
      <c r="I87" s="28"/>
      <c r="L87" s="6"/>
      <c r="M87" s="6"/>
    </row>
    <row r="88" spans="1:13" x14ac:dyDescent="0.25">
      <c r="A88" s="6"/>
      <c r="B88" s="6"/>
      <c r="C88" s="6"/>
      <c r="D88" s="6"/>
      <c r="E88" s="6"/>
      <c r="F88" s="6"/>
      <c r="H88" s="28"/>
      <c r="I88" s="28"/>
      <c r="L88" s="6"/>
      <c r="M88" s="6"/>
    </row>
    <row r="89" spans="1:13" x14ac:dyDescent="0.25">
      <c r="A89" s="6"/>
      <c r="B89" s="6"/>
      <c r="C89" s="6"/>
      <c r="D89" s="6"/>
      <c r="E89" s="6"/>
      <c r="F89" s="6"/>
      <c r="H89" s="28"/>
      <c r="I89" s="28"/>
      <c r="L89" s="6"/>
      <c r="M89" s="6"/>
    </row>
    <row r="90" spans="1:13" x14ac:dyDescent="0.25">
      <c r="A90" s="6"/>
      <c r="B90" s="6"/>
      <c r="C90" s="6"/>
      <c r="D90" s="6"/>
      <c r="E90" s="6"/>
      <c r="F90" s="6"/>
      <c r="H90" s="28"/>
      <c r="I90" s="28"/>
      <c r="L90" s="6"/>
      <c r="M90" s="6"/>
    </row>
    <row r="91" spans="1:13" x14ac:dyDescent="0.25">
      <c r="A91" s="6"/>
      <c r="B91" s="6"/>
      <c r="C91" s="6"/>
      <c r="D91" s="6"/>
      <c r="E91" s="6"/>
      <c r="F91" s="6"/>
      <c r="H91" s="28"/>
      <c r="I91" s="28"/>
      <c r="L91" s="6"/>
      <c r="M91" s="6"/>
    </row>
    <row r="92" spans="1:13" x14ac:dyDescent="0.25">
      <c r="A92" s="6"/>
      <c r="B92" s="6"/>
      <c r="C92" s="6"/>
      <c r="D92" s="6"/>
      <c r="E92" s="6"/>
      <c r="F92" s="6"/>
      <c r="H92" s="28"/>
      <c r="I92" s="28"/>
      <c r="L92" s="6"/>
      <c r="M92" s="6"/>
    </row>
    <row r="93" spans="1:13" x14ac:dyDescent="0.25">
      <c r="A93" s="6"/>
      <c r="B93" s="6"/>
      <c r="C93" s="6"/>
      <c r="D93" s="6"/>
      <c r="E93" s="6"/>
      <c r="F93" s="6"/>
      <c r="I93" s="28"/>
      <c r="L93" s="6"/>
      <c r="M93" s="6"/>
    </row>
    <row r="94" spans="1:13" x14ac:dyDescent="0.25">
      <c r="A94" s="6"/>
      <c r="B94" s="6"/>
      <c r="C94" s="6"/>
      <c r="D94" s="6"/>
      <c r="E94" s="6"/>
      <c r="F94" s="6"/>
      <c r="I94" s="28"/>
      <c r="L94" s="6"/>
      <c r="M94" s="6"/>
    </row>
    <row r="95" spans="1:13" x14ac:dyDescent="0.25">
      <c r="A95" s="6"/>
      <c r="B95" s="6"/>
      <c r="C95" s="6"/>
      <c r="D95" s="6"/>
      <c r="E95" s="6"/>
      <c r="F95" s="6"/>
      <c r="I95" s="28"/>
      <c r="L95" s="6"/>
      <c r="M95" s="6"/>
    </row>
    <row r="96" spans="1:13" x14ac:dyDescent="0.25">
      <c r="A96" s="6"/>
      <c r="B96" s="6"/>
      <c r="C96" s="6"/>
      <c r="D96" s="6"/>
      <c r="E96" s="6"/>
      <c r="F96" s="6"/>
      <c r="I96" s="28"/>
      <c r="L96" s="6"/>
      <c r="M96" s="6"/>
    </row>
    <row r="97" spans="1:13" x14ac:dyDescent="0.25">
      <c r="A97" s="6"/>
      <c r="B97" s="6"/>
      <c r="C97" s="6"/>
      <c r="D97" s="6"/>
      <c r="E97" s="6"/>
      <c r="F97" s="6"/>
      <c r="I97" s="28"/>
      <c r="L97" s="6"/>
      <c r="M97" s="6"/>
    </row>
    <row r="98" spans="1:13" x14ac:dyDescent="0.25">
      <c r="A98" s="6"/>
      <c r="B98" s="6"/>
      <c r="C98" s="6"/>
      <c r="D98" s="6"/>
      <c r="E98" s="6"/>
      <c r="F98" s="6"/>
      <c r="I98" s="28"/>
      <c r="L98" s="6"/>
      <c r="M98" s="6"/>
    </row>
    <row r="99" spans="1:13" x14ac:dyDescent="0.25">
      <c r="A99" s="6"/>
      <c r="B99" s="6"/>
      <c r="C99" s="6"/>
      <c r="D99" s="6"/>
      <c r="E99" s="6"/>
      <c r="F99" s="6"/>
      <c r="I99" s="28"/>
      <c r="L99" s="6"/>
      <c r="M99" s="6"/>
    </row>
    <row r="100" spans="1:13" x14ac:dyDescent="0.25">
      <c r="A100" s="6"/>
      <c r="B100" s="6"/>
      <c r="C100" s="6"/>
      <c r="D100" s="6"/>
      <c r="E100" s="6"/>
      <c r="F100" s="6"/>
      <c r="H100" s="28"/>
      <c r="I100" s="28"/>
      <c r="L100" s="6"/>
      <c r="M100" s="6"/>
    </row>
    <row r="101" spans="1:13" x14ac:dyDescent="0.25">
      <c r="A101" s="6"/>
      <c r="B101" s="6"/>
      <c r="C101" s="6"/>
      <c r="D101" s="6"/>
      <c r="E101" s="6"/>
      <c r="F101" s="6"/>
      <c r="L101" s="6"/>
      <c r="M101" s="6"/>
    </row>
  </sheetData>
  <mergeCells count="4">
    <mergeCell ref="B66:N75"/>
    <mergeCell ref="A2:N3"/>
    <mergeCell ref="G63:S63"/>
    <mergeCell ref="B1:C1"/>
  </mergeCells>
  <pageMargins left="0" right="0" top="0" bottom="0" header="0" footer="0"/>
  <pageSetup paperSize="9" scale="3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66"/>
  <sheetViews>
    <sheetView zoomScale="60" zoomScaleNormal="60" workbookViewId="0">
      <pane xSplit="1" topLeftCell="B1" activePane="topRight" state="frozen"/>
      <selection pane="topRight" sqref="A1:XFD1048576"/>
    </sheetView>
  </sheetViews>
  <sheetFormatPr defaultColWidth="8.88671875" defaultRowHeight="13.8" x14ac:dyDescent="0.3"/>
  <cols>
    <col min="1" max="1" width="7.109375" style="41" customWidth="1"/>
    <col min="2" max="2" width="37.109375" style="41" customWidth="1"/>
    <col min="3" max="3" width="36.77734375" style="38" customWidth="1"/>
    <col min="4" max="4" width="16" style="38" customWidth="1"/>
    <col min="5" max="5" width="10.44140625" style="38" customWidth="1"/>
    <col min="6" max="6" width="14.109375" style="38" customWidth="1"/>
    <col min="7" max="7" width="19" style="38" customWidth="1"/>
    <col min="8" max="8" width="15" style="38" customWidth="1"/>
    <col min="9" max="9" width="14.5546875" style="38" customWidth="1"/>
    <col min="10" max="10" width="15.5546875" style="38" customWidth="1"/>
    <col min="11" max="11" width="15.77734375" style="38" customWidth="1"/>
    <col min="12" max="12" width="13.5546875" style="38" customWidth="1"/>
    <col min="13" max="13" width="14.33203125" style="38" customWidth="1"/>
    <col min="14" max="14" width="13.77734375" style="38" customWidth="1"/>
    <col min="15" max="15" width="17.6640625" style="38" customWidth="1"/>
    <col min="16" max="16" width="13.77734375" style="38" customWidth="1"/>
    <col min="17" max="17" width="14.33203125" style="38" customWidth="1"/>
    <col min="18" max="18" width="15.109375" style="38" customWidth="1"/>
    <col min="19" max="19" width="14.33203125" style="38" customWidth="1"/>
    <col min="20" max="20" width="13.77734375" style="38" customWidth="1"/>
    <col min="21" max="21" width="12.6640625" style="38" customWidth="1"/>
    <col min="22" max="22" width="13.77734375" style="38" customWidth="1"/>
    <col min="23" max="23" width="16.21875" style="38" customWidth="1"/>
    <col min="24" max="24" width="16.5546875" style="38" customWidth="1"/>
    <col min="25" max="25" width="14.88671875" style="38" customWidth="1"/>
    <col min="26" max="26" width="13" style="38" customWidth="1"/>
    <col min="27" max="27" width="15.44140625" style="38" customWidth="1"/>
    <col min="28" max="28" width="15.21875" style="38" customWidth="1"/>
    <col min="29" max="29" width="14.109375" style="38" customWidth="1"/>
    <col min="30" max="30" width="15.109375" style="38" customWidth="1"/>
    <col min="31" max="31" width="15.44140625" style="38" customWidth="1"/>
    <col min="32" max="32" width="15.77734375" style="38" customWidth="1"/>
    <col min="33" max="33" width="14.88671875" style="38" customWidth="1"/>
    <col min="34" max="34" width="14.33203125" style="38" customWidth="1"/>
    <col min="35" max="35" width="0" style="38" hidden="1" customWidth="1"/>
    <col min="36" max="36" width="24.21875" style="38" customWidth="1"/>
    <col min="37" max="16384" width="8.88671875" style="38"/>
  </cols>
  <sheetData>
    <row r="2" spans="1:36" ht="43.8" customHeight="1" x14ac:dyDescent="0.3">
      <c r="A2" s="123" t="s">
        <v>37</v>
      </c>
      <c r="B2" s="124"/>
      <c r="C2" s="124"/>
      <c r="D2" s="124"/>
      <c r="E2" s="124"/>
      <c r="F2" s="124"/>
    </row>
    <row r="3" spans="1:36" ht="31.2" customHeight="1" x14ac:dyDescent="0.3">
      <c r="A3" s="82"/>
      <c r="B3" s="82"/>
      <c r="C3" s="82"/>
      <c r="D3" s="1" t="s">
        <v>2</v>
      </c>
      <c r="E3" s="82"/>
      <c r="F3" s="82"/>
      <c r="G3" s="82"/>
      <c r="H3" s="82"/>
      <c r="I3" s="82"/>
      <c r="J3" s="82"/>
      <c r="K3" s="82"/>
      <c r="L3" s="82"/>
      <c r="M3" s="82"/>
      <c r="N3" s="82"/>
      <c r="O3" s="82"/>
      <c r="P3" s="82"/>
      <c r="Q3" s="82"/>
      <c r="R3" s="82"/>
    </row>
    <row r="4" spans="1:36" ht="14.4" x14ac:dyDescent="0.3">
      <c r="A4" s="83"/>
      <c r="B4" s="83"/>
      <c r="C4" s="83"/>
      <c r="D4" s="83"/>
      <c r="E4" s="83"/>
      <c r="F4" s="83"/>
      <c r="G4" s="83"/>
      <c r="H4" s="83"/>
      <c r="I4" s="83"/>
      <c r="J4" s="83"/>
      <c r="K4" s="83"/>
      <c r="L4" s="83"/>
      <c r="M4" s="83"/>
      <c r="N4" s="83"/>
      <c r="O4" s="83"/>
      <c r="P4" s="83"/>
      <c r="Q4" s="83"/>
      <c r="R4" s="83"/>
    </row>
    <row r="5" spans="1:36" ht="28.8" customHeight="1" x14ac:dyDescent="0.3">
      <c r="A5" s="125" t="s">
        <v>4</v>
      </c>
      <c r="B5" s="122" t="s">
        <v>27</v>
      </c>
      <c r="C5" s="122" t="s">
        <v>28</v>
      </c>
      <c r="D5" s="122" t="s">
        <v>29</v>
      </c>
      <c r="E5" s="122" t="s">
        <v>1</v>
      </c>
      <c r="F5" s="122" t="s">
        <v>7</v>
      </c>
      <c r="G5" s="122" t="s">
        <v>8</v>
      </c>
      <c r="H5" s="119" t="s">
        <v>30</v>
      </c>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1"/>
      <c r="AJ5" s="43"/>
    </row>
    <row r="6" spans="1:36" s="43" customFormat="1" ht="108.6" customHeight="1" x14ac:dyDescent="0.3">
      <c r="A6" s="125"/>
      <c r="B6" s="122"/>
      <c r="C6" s="122"/>
      <c r="D6" s="122"/>
      <c r="E6" s="122"/>
      <c r="F6" s="122"/>
      <c r="G6" s="122"/>
      <c r="H6" s="98" t="s">
        <v>157</v>
      </c>
      <c r="I6" s="98" t="s">
        <v>158</v>
      </c>
      <c r="J6" s="98" t="s">
        <v>159</v>
      </c>
      <c r="K6" s="98" t="s">
        <v>160</v>
      </c>
      <c r="L6" s="98" t="s">
        <v>161</v>
      </c>
      <c r="M6" s="98" t="s">
        <v>162</v>
      </c>
      <c r="N6" s="98" t="s">
        <v>163</v>
      </c>
      <c r="O6" s="98" t="s">
        <v>164</v>
      </c>
      <c r="P6" s="98" t="s">
        <v>165</v>
      </c>
      <c r="Q6" s="98" t="s">
        <v>166</v>
      </c>
      <c r="R6" s="98" t="s">
        <v>167</v>
      </c>
      <c r="S6" s="98" t="s">
        <v>168</v>
      </c>
      <c r="T6" s="98" t="s">
        <v>169</v>
      </c>
      <c r="U6" s="98" t="s">
        <v>170</v>
      </c>
      <c r="V6" s="98" t="s">
        <v>171</v>
      </c>
      <c r="W6" s="98" t="s">
        <v>172</v>
      </c>
      <c r="X6" s="98" t="s">
        <v>173</v>
      </c>
      <c r="Y6" s="98" t="s">
        <v>174</v>
      </c>
      <c r="Z6" s="98" t="s">
        <v>175</v>
      </c>
      <c r="AA6" s="98" t="s">
        <v>176</v>
      </c>
      <c r="AB6" s="98" t="s">
        <v>177</v>
      </c>
      <c r="AC6" s="98" t="s">
        <v>178</v>
      </c>
      <c r="AD6" s="98" t="s">
        <v>179</v>
      </c>
      <c r="AE6" s="98" t="s">
        <v>180</v>
      </c>
      <c r="AF6" s="98" t="s">
        <v>181</v>
      </c>
      <c r="AG6" s="98" t="s">
        <v>182</v>
      </c>
      <c r="AH6" s="98" t="s">
        <v>183</v>
      </c>
      <c r="AJ6" s="38"/>
    </row>
    <row r="7" spans="1:36" ht="34.200000000000003" customHeight="1" x14ac:dyDescent="0.3">
      <c r="A7" s="39">
        <v>1</v>
      </c>
      <c r="B7" s="85" t="s">
        <v>38</v>
      </c>
      <c r="C7" s="85" t="s">
        <v>39</v>
      </c>
      <c r="D7" s="85" t="s">
        <v>31</v>
      </c>
      <c r="E7" s="86">
        <v>600</v>
      </c>
      <c r="F7" s="87">
        <v>10900</v>
      </c>
      <c r="G7" s="40">
        <f>E7*F7</f>
        <v>6540000</v>
      </c>
      <c r="H7" s="36"/>
      <c r="I7" s="36">
        <v>10800</v>
      </c>
      <c r="J7" s="36"/>
      <c r="K7" s="36"/>
      <c r="L7" s="36"/>
      <c r="M7" s="36"/>
      <c r="N7" s="36"/>
      <c r="O7" s="36"/>
      <c r="P7" s="37"/>
      <c r="Q7" s="37"/>
      <c r="R7" s="37">
        <v>8000</v>
      </c>
      <c r="S7" s="37"/>
      <c r="T7" s="37"/>
      <c r="U7" s="37"/>
      <c r="V7" s="37"/>
      <c r="W7" s="37"/>
      <c r="X7" s="37"/>
      <c r="Y7" s="37"/>
      <c r="Z7" s="37"/>
      <c r="AA7" s="37"/>
      <c r="AB7" s="37"/>
      <c r="AC7" s="37"/>
      <c r="AD7" s="37"/>
      <c r="AE7" s="37"/>
      <c r="AF7" s="37"/>
      <c r="AG7" s="37"/>
      <c r="AH7" s="37"/>
      <c r="AJ7" s="43"/>
    </row>
    <row r="8" spans="1:36" ht="28.2" customHeight="1" x14ac:dyDescent="0.3">
      <c r="A8" s="39">
        <v>2</v>
      </c>
      <c r="B8" s="85" t="s">
        <v>40</v>
      </c>
      <c r="C8" s="85" t="s">
        <v>41</v>
      </c>
      <c r="D8" s="85" t="s">
        <v>31</v>
      </c>
      <c r="E8" s="86">
        <v>50</v>
      </c>
      <c r="F8" s="87">
        <v>26000</v>
      </c>
      <c r="G8" s="40">
        <f t="shared" ref="G8:G65" si="0">E8*F8</f>
        <v>1300000</v>
      </c>
      <c r="H8" s="36"/>
      <c r="I8" s="36">
        <v>19000</v>
      </c>
      <c r="J8" s="36"/>
      <c r="K8" s="36">
        <v>23000</v>
      </c>
      <c r="L8" s="36"/>
      <c r="M8" s="36"/>
      <c r="N8" s="36"/>
      <c r="O8" s="36"/>
      <c r="P8" s="37"/>
      <c r="Q8" s="37"/>
      <c r="R8" s="37"/>
      <c r="S8" s="37">
        <v>18780</v>
      </c>
      <c r="T8" s="37"/>
      <c r="U8" s="37"/>
      <c r="V8" s="37"/>
      <c r="W8" s="37"/>
      <c r="X8" s="37"/>
      <c r="Y8" s="37"/>
      <c r="Z8" s="37"/>
      <c r="AA8" s="37"/>
      <c r="AB8" s="37"/>
      <c r="AC8" s="37"/>
      <c r="AD8" s="37"/>
      <c r="AE8" s="37"/>
      <c r="AF8" s="37"/>
      <c r="AG8" s="37"/>
      <c r="AH8" s="37"/>
    </row>
    <row r="9" spans="1:36" s="43" customFormat="1" ht="28.2" customHeight="1" x14ac:dyDescent="0.3">
      <c r="A9" s="39">
        <v>3</v>
      </c>
      <c r="B9" s="85" t="s">
        <v>42</v>
      </c>
      <c r="C9" s="85" t="s">
        <v>43</v>
      </c>
      <c r="D9" s="85" t="s">
        <v>44</v>
      </c>
      <c r="E9" s="86">
        <v>100</v>
      </c>
      <c r="F9" s="87">
        <v>4690</v>
      </c>
      <c r="G9" s="40">
        <f t="shared" si="0"/>
        <v>469000</v>
      </c>
      <c r="H9" s="36"/>
      <c r="I9" s="36"/>
      <c r="J9" s="36"/>
      <c r="K9" s="36"/>
      <c r="L9" s="36"/>
      <c r="M9" s="36">
        <v>3865</v>
      </c>
      <c r="N9" s="36">
        <v>1300</v>
      </c>
      <c r="O9" s="36"/>
      <c r="P9" s="37"/>
      <c r="Q9" s="37"/>
      <c r="R9" s="37"/>
      <c r="S9" s="37"/>
      <c r="T9" s="37"/>
      <c r="U9" s="37"/>
      <c r="V9" s="37"/>
      <c r="W9" s="37"/>
      <c r="X9" s="37"/>
      <c r="Y9" s="37"/>
      <c r="Z9" s="37"/>
      <c r="AA9" s="37"/>
      <c r="AB9" s="37"/>
      <c r="AC9" s="37"/>
      <c r="AD9" s="37"/>
      <c r="AE9" s="37"/>
      <c r="AF9" s="37"/>
      <c r="AG9" s="37"/>
      <c r="AH9" s="37"/>
      <c r="AJ9" s="38"/>
    </row>
    <row r="10" spans="1:36" ht="30" customHeight="1" x14ac:dyDescent="0.3">
      <c r="A10" s="39">
        <v>4</v>
      </c>
      <c r="B10" s="85" t="s">
        <v>45</v>
      </c>
      <c r="C10" s="85" t="s">
        <v>46</v>
      </c>
      <c r="D10" s="85" t="s">
        <v>44</v>
      </c>
      <c r="E10" s="86">
        <v>30</v>
      </c>
      <c r="F10" s="87">
        <v>9416</v>
      </c>
      <c r="G10" s="40">
        <f t="shared" si="0"/>
        <v>282480</v>
      </c>
      <c r="H10" s="36"/>
      <c r="I10" s="36"/>
      <c r="J10" s="36"/>
      <c r="K10" s="36"/>
      <c r="L10" s="36"/>
      <c r="M10" s="36"/>
      <c r="N10" s="36">
        <v>9000</v>
      </c>
      <c r="O10" s="36"/>
      <c r="P10" s="37"/>
      <c r="Q10" s="37"/>
      <c r="R10" s="37"/>
      <c r="S10" s="37"/>
      <c r="T10" s="37"/>
      <c r="U10" s="37"/>
      <c r="V10" s="37"/>
      <c r="W10" s="37"/>
      <c r="X10" s="37"/>
      <c r="Y10" s="37"/>
      <c r="Z10" s="37"/>
      <c r="AA10" s="37"/>
      <c r="AB10" s="37"/>
      <c r="AC10" s="37"/>
      <c r="AD10" s="37"/>
      <c r="AE10" s="37"/>
      <c r="AF10" s="37"/>
      <c r="AG10" s="37"/>
      <c r="AH10" s="37"/>
      <c r="AJ10" s="43"/>
    </row>
    <row r="11" spans="1:36" ht="39" customHeight="1" x14ac:dyDescent="0.3">
      <c r="A11" s="39">
        <v>5</v>
      </c>
      <c r="B11" s="85" t="s">
        <v>47</v>
      </c>
      <c r="C11" s="85" t="s">
        <v>48</v>
      </c>
      <c r="D11" s="85" t="s">
        <v>31</v>
      </c>
      <c r="E11" s="86">
        <v>5</v>
      </c>
      <c r="F11" s="87">
        <v>5995000</v>
      </c>
      <c r="G11" s="40">
        <f t="shared" si="0"/>
        <v>29975000</v>
      </c>
      <c r="H11" s="36"/>
      <c r="I11" s="36"/>
      <c r="J11" s="36"/>
      <c r="K11" s="36"/>
      <c r="L11" s="36"/>
      <c r="M11" s="36"/>
      <c r="N11" s="36"/>
      <c r="O11" s="36"/>
      <c r="P11" s="37"/>
      <c r="Q11" s="37"/>
      <c r="R11" s="37"/>
      <c r="S11" s="37"/>
      <c r="T11" s="37"/>
      <c r="U11" s="37"/>
      <c r="V11" s="37"/>
      <c r="W11" s="37">
        <v>5995000</v>
      </c>
      <c r="X11" s="37"/>
      <c r="Y11" s="37"/>
      <c r="Z11" s="37"/>
      <c r="AA11" s="37"/>
      <c r="AB11" s="37"/>
      <c r="AC11" s="37"/>
      <c r="AD11" s="37"/>
      <c r="AE11" s="37"/>
      <c r="AF11" s="37"/>
      <c r="AG11" s="37"/>
      <c r="AH11" s="37"/>
    </row>
    <row r="12" spans="1:36" ht="33.6" customHeight="1" x14ac:dyDescent="0.3">
      <c r="A12" s="39">
        <v>6</v>
      </c>
      <c r="B12" s="85" t="s">
        <v>49</v>
      </c>
      <c r="C12" s="85" t="s">
        <v>50</v>
      </c>
      <c r="D12" s="85" t="s">
        <v>32</v>
      </c>
      <c r="E12" s="86">
        <v>2</v>
      </c>
      <c r="F12" s="87">
        <v>5900000</v>
      </c>
      <c r="G12" s="40">
        <f t="shared" si="0"/>
        <v>11800000</v>
      </c>
      <c r="H12" s="36"/>
      <c r="I12" s="36"/>
      <c r="J12" s="36"/>
      <c r="K12" s="36"/>
      <c r="L12" s="36"/>
      <c r="M12" s="36"/>
      <c r="N12" s="36"/>
      <c r="O12" s="36">
        <v>5900000</v>
      </c>
      <c r="P12" s="37"/>
      <c r="Q12" s="37"/>
      <c r="R12" s="37"/>
      <c r="S12" s="37"/>
      <c r="T12" s="37"/>
      <c r="U12" s="37"/>
      <c r="V12" s="37"/>
      <c r="W12" s="37"/>
      <c r="X12" s="37"/>
      <c r="Y12" s="37"/>
      <c r="Z12" s="37"/>
      <c r="AA12" s="37"/>
      <c r="AB12" s="37"/>
      <c r="AC12" s="37"/>
      <c r="AD12" s="37"/>
      <c r="AE12" s="37"/>
      <c r="AF12" s="37"/>
      <c r="AG12" s="37"/>
      <c r="AH12" s="37"/>
    </row>
    <row r="13" spans="1:36" s="43" customFormat="1" ht="53.4" customHeight="1" x14ac:dyDescent="0.3">
      <c r="A13" s="39">
        <v>7</v>
      </c>
      <c r="B13" s="85" t="s">
        <v>51</v>
      </c>
      <c r="C13" s="85" t="s">
        <v>52</v>
      </c>
      <c r="D13" s="85" t="s">
        <v>31</v>
      </c>
      <c r="E13" s="86">
        <v>30</v>
      </c>
      <c r="F13" s="87">
        <v>235000</v>
      </c>
      <c r="G13" s="40">
        <f t="shared" si="0"/>
        <v>7050000</v>
      </c>
      <c r="H13" s="36"/>
      <c r="I13" s="36"/>
      <c r="J13" s="36"/>
      <c r="K13" s="36"/>
      <c r="L13" s="36"/>
      <c r="M13" s="36"/>
      <c r="N13" s="36"/>
      <c r="O13" s="36"/>
      <c r="P13" s="37"/>
      <c r="Q13" s="37"/>
      <c r="R13" s="37"/>
      <c r="S13" s="37"/>
      <c r="T13" s="37"/>
      <c r="U13" s="37"/>
      <c r="V13" s="37"/>
      <c r="W13" s="37"/>
      <c r="X13" s="37"/>
      <c r="Y13" s="37">
        <v>235000</v>
      </c>
      <c r="Z13" s="37"/>
      <c r="AA13" s="37">
        <v>234900</v>
      </c>
      <c r="AB13" s="37"/>
      <c r="AC13" s="37"/>
      <c r="AD13" s="37"/>
      <c r="AE13" s="37"/>
      <c r="AF13" s="37">
        <v>222220</v>
      </c>
      <c r="AG13" s="37"/>
      <c r="AH13" s="37"/>
      <c r="AJ13" s="38"/>
    </row>
    <row r="14" spans="1:36" ht="39.6" x14ac:dyDescent="0.3">
      <c r="A14" s="39">
        <v>8</v>
      </c>
      <c r="B14" s="85" t="s">
        <v>53</v>
      </c>
      <c r="C14" s="85" t="s">
        <v>54</v>
      </c>
      <c r="D14" s="85" t="s">
        <v>31</v>
      </c>
      <c r="E14" s="86">
        <v>8000</v>
      </c>
      <c r="F14" s="87">
        <v>78</v>
      </c>
      <c r="G14" s="40">
        <f t="shared" si="0"/>
        <v>624000</v>
      </c>
      <c r="H14" s="36"/>
      <c r="I14" s="36"/>
      <c r="J14" s="36"/>
      <c r="K14" s="36"/>
      <c r="L14" s="36"/>
      <c r="M14" s="36">
        <v>75</v>
      </c>
      <c r="N14" s="36"/>
      <c r="O14" s="36"/>
      <c r="P14" s="37"/>
      <c r="Q14" s="37"/>
      <c r="R14" s="37"/>
      <c r="S14" s="37"/>
      <c r="T14" s="37"/>
      <c r="U14" s="37"/>
      <c r="V14" s="37"/>
      <c r="W14" s="37"/>
      <c r="X14" s="37"/>
      <c r="Y14" s="37"/>
      <c r="Z14" s="37"/>
      <c r="AA14" s="37"/>
      <c r="AB14" s="37"/>
      <c r="AC14" s="37">
        <v>52</v>
      </c>
      <c r="AD14" s="37"/>
      <c r="AE14" s="37"/>
      <c r="AF14" s="37"/>
      <c r="AG14" s="37"/>
      <c r="AH14" s="37"/>
      <c r="AJ14" s="43"/>
    </row>
    <row r="15" spans="1:36" ht="13.95" customHeight="1" x14ac:dyDescent="0.3">
      <c r="A15" s="39">
        <v>9</v>
      </c>
      <c r="B15" s="85" t="s">
        <v>55</v>
      </c>
      <c r="C15" s="85" t="s">
        <v>56</v>
      </c>
      <c r="D15" s="85" t="s">
        <v>31</v>
      </c>
      <c r="E15" s="86">
        <v>1500</v>
      </c>
      <c r="F15" s="87">
        <v>240</v>
      </c>
      <c r="G15" s="40">
        <f t="shared" si="0"/>
        <v>360000</v>
      </c>
      <c r="H15" s="36"/>
      <c r="I15" s="36"/>
      <c r="J15" s="36"/>
      <c r="K15" s="36"/>
      <c r="L15" s="36"/>
      <c r="M15" s="36">
        <v>240</v>
      </c>
      <c r="N15" s="36"/>
      <c r="O15" s="36"/>
      <c r="P15" s="37"/>
      <c r="Q15" s="37"/>
      <c r="R15" s="37"/>
      <c r="S15" s="37"/>
      <c r="T15" s="37"/>
      <c r="U15" s="37"/>
      <c r="V15" s="37"/>
      <c r="W15" s="37"/>
      <c r="X15" s="37"/>
      <c r="Y15" s="37"/>
      <c r="Z15" s="37"/>
      <c r="AA15" s="37"/>
      <c r="AB15" s="37"/>
      <c r="AC15" s="37">
        <v>157</v>
      </c>
      <c r="AD15" s="37"/>
      <c r="AE15" s="37"/>
      <c r="AF15" s="37"/>
      <c r="AG15" s="37"/>
      <c r="AH15" s="37"/>
    </row>
    <row r="16" spans="1:36" ht="13.95" customHeight="1" x14ac:dyDescent="0.3">
      <c r="A16" s="39">
        <v>10</v>
      </c>
      <c r="B16" s="85" t="s">
        <v>57</v>
      </c>
      <c r="C16" s="85" t="s">
        <v>58</v>
      </c>
      <c r="D16" s="85" t="s">
        <v>31</v>
      </c>
      <c r="E16" s="64">
        <v>500</v>
      </c>
      <c r="F16" s="87">
        <v>300</v>
      </c>
      <c r="G16" s="40">
        <f t="shared" si="0"/>
        <v>150000</v>
      </c>
      <c r="H16" s="36"/>
      <c r="I16" s="36"/>
      <c r="J16" s="36"/>
      <c r="K16" s="36"/>
      <c r="L16" s="36"/>
      <c r="M16" s="36">
        <v>299</v>
      </c>
      <c r="N16" s="36"/>
      <c r="O16" s="36"/>
      <c r="P16" s="37"/>
      <c r="Q16" s="37"/>
      <c r="R16" s="37"/>
      <c r="S16" s="37"/>
      <c r="T16" s="37"/>
      <c r="U16" s="37"/>
      <c r="V16" s="37"/>
      <c r="W16" s="37"/>
      <c r="X16" s="37"/>
      <c r="Y16" s="37"/>
      <c r="Z16" s="37"/>
      <c r="AA16" s="37"/>
      <c r="AB16" s="37"/>
      <c r="AC16" s="37">
        <v>175</v>
      </c>
      <c r="AD16" s="37"/>
      <c r="AE16" s="37"/>
      <c r="AF16" s="37"/>
      <c r="AG16" s="37"/>
      <c r="AH16" s="37"/>
    </row>
    <row r="17" spans="1:36" ht="13.95" customHeight="1" x14ac:dyDescent="0.3">
      <c r="A17" s="39">
        <v>11</v>
      </c>
      <c r="B17" s="85" t="s">
        <v>59</v>
      </c>
      <c r="C17" s="85" t="s">
        <v>60</v>
      </c>
      <c r="D17" s="85" t="s">
        <v>44</v>
      </c>
      <c r="E17" s="86">
        <v>20</v>
      </c>
      <c r="F17" s="87">
        <v>18000</v>
      </c>
      <c r="G17" s="40">
        <f t="shared" si="0"/>
        <v>360000</v>
      </c>
      <c r="H17" s="36"/>
      <c r="I17" s="36"/>
      <c r="J17" s="36"/>
      <c r="K17" s="36"/>
      <c r="L17" s="36"/>
      <c r="M17" s="36"/>
      <c r="N17" s="36"/>
      <c r="O17" s="36"/>
      <c r="P17" s="37"/>
      <c r="Q17" s="37">
        <v>16000</v>
      </c>
      <c r="R17" s="37"/>
      <c r="S17" s="37"/>
      <c r="T17" s="37"/>
      <c r="U17" s="37"/>
      <c r="V17" s="37"/>
      <c r="W17" s="37"/>
      <c r="X17" s="37"/>
      <c r="Y17" s="37"/>
      <c r="Z17" s="37"/>
      <c r="AA17" s="37"/>
      <c r="AB17" s="37"/>
      <c r="AC17" s="37"/>
      <c r="AD17" s="37"/>
      <c r="AE17" s="37"/>
      <c r="AF17" s="37"/>
      <c r="AG17" s="37"/>
      <c r="AH17" s="37"/>
    </row>
    <row r="18" spans="1:36" ht="52.8" x14ac:dyDescent="0.3">
      <c r="A18" s="39">
        <v>12</v>
      </c>
      <c r="B18" s="85" t="s">
        <v>61</v>
      </c>
      <c r="C18" s="85" t="s">
        <v>62</v>
      </c>
      <c r="D18" s="85" t="s">
        <v>44</v>
      </c>
      <c r="E18" s="86">
        <v>10</v>
      </c>
      <c r="F18" s="87">
        <v>14000</v>
      </c>
      <c r="G18" s="40">
        <f t="shared" si="0"/>
        <v>140000</v>
      </c>
      <c r="H18" s="36"/>
      <c r="I18" s="36"/>
      <c r="J18" s="36"/>
      <c r="K18" s="36"/>
      <c r="L18" s="36"/>
      <c r="M18" s="36"/>
      <c r="N18" s="36"/>
      <c r="O18" s="36"/>
      <c r="P18" s="37"/>
      <c r="Q18" s="37">
        <v>12000</v>
      </c>
      <c r="R18" s="37"/>
      <c r="S18" s="37"/>
      <c r="T18" s="37"/>
      <c r="U18" s="37"/>
      <c r="V18" s="37"/>
      <c r="W18" s="37"/>
      <c r="X18" s="37"/>
      <c r="Y18" s="37"/>
      <c r="Z18" s="37"/>
      <c r="AA18" s="37"/>
      <c r="AB18" s="37"/>
      <c r="AC18" s="37"/>
      <c r="AD18" s="37"/>
      <c r="AE18" s="37"/>
      <c r="AF18" s="37"/>
      <c r="AG18" s="37"/>
      <c r="AH18" s="37"/>
    </row>
    <row r="19" spans="1:36" ht="52.8" x14ac:dyDescent="0.3">
      <c r="A19" s="39">
        <v>13</v>
      </c>
      <c r="B19" s="85" t="s">
        <v>63</v>
      </c>
      <c r="C19" s="85" t="s">
        <v>64</v>
      </c>
      <c r="D19" s="85" t="s">
        <v>44</v>
      </c>
      <c r="E19" s="86">
        <v>15</v>
      </c>
      <c r="F19" s="87">
        <v>21000</v>
      </c>
      <c r="G19" s="40">
        <f t="shared" si="0"/>
        <v>315000</v>
      </c>
      <c r="H19" s="36"/>
      <c r="I19" s="36"/>
      <c r="J19" s="36"/>
      <c r="K19" s="36"/>
      <c r="L19" s="36"/>
      <c r="M19" s="36"/>
      <c r="N19" s="36"/>
      <c r="O19" s="36"/>
      <c r="P19" s="37"/>
      <c r="Q19" s="37">
        <v>18000</v>
      </c>
      <c r="R19" s="37"/>
      <c r="S19" s="37"/>
      <c r="T19" s="37"/>
      <c r="U19" s="37"/>
      <c r="V19" s="37"/>
      <c r="W19" s="37"/>
      <c r="X19" s="37"/>
      <c r="Y19" s="37"/>
      <c r="Z19" s="37"/>
      <c r="AA19" s="37"/>
      <c r="AB19" s="37"/>
      <c r="AC19" s="37"/>
      <c r="AD19" s="37"/>
      <c r="AE19" s="37"/>
      <c r="AF19" s="37"/>
      <c r="AG19" s="37"/>
      <c r="AH19" s="37"/>
    </row>
    <row r="20" spans="1:36" ht="52.8" x14ac:dyDescent="0.3">
      <c r="A20" s="39">
        <v>14</v>
      </c>
      <c r="B20" s="85" t="s">
        <v>65</v>
      </c>
      <c r="C20" s="85" t="s">
        <v>66</v>
      </c>
      <c r="D20" s="85" t="s">
        <v>44</v>
      </c>
      <c r="E20" s="86">
        <v>5</v>
      </c>
      <c r="F20" s="87">
        <v>40000</v>
      </c>
      <c r="G20" s="40">
        <f t="shared" si="0"/>
        <v>200000</v>
      </c>
      <c r="H20" s="36"/>
      <c r="I20" s="36"/>
      <c r="J20" s="36"/>
      <c r="K20" s="36"/>
      <c r="L20" s="36"/>
      <c r="M20" s="36"/>
      <c r="N20" s="36"/>
      <c r="O20" s="36"/>
      <c r="P20" s="37"/>
      <c r="Q20" s="37">
        <v>35000</v>
      </c>
      <c r="R20" s="37"/>
      <c r="S20" s="37"/>
      <c r="T20" s="37"/>
      <c r="U20" s="37"/>
      <c r="V20" s="37"/>
      <c r="W20" s="37"/>
      <c r="X20" s="37"/>
      <c r="Y20" s="37"/>
      <c r="Z20" s="37"/>
      <c r="AA20" s="37"/>
      <c r="AB20" s="37"/>
      <c r="AC20" s="37"/>
      <c r="AD20" s="37"/>
      <c r="AE20" s="37"/>
      <c r="AF20" s="37"/>
      <c r="AG20" s="37"/>
      <c r="AH20" s="37"/>
    </row>
    <row r="21" spans="1:36" ht="52.8" x14ac:dyDescent="0.3">
      <c r="A21" s="39">
        <v>15</v>
      </c>
      <c r="B21" s="85" t="s">
        <v>67</v>
      </c>
      <c r="C21" s="85" t="s">
        <v>68</v>
      </c>
      <c r="D21" s="85" t="s">
        <v>44</v>
      </c>
      <c r="E21" s="86">
        <v>10</v>
      </c>
      <c r="F21" s="87">
        <v>20000</v>
      </c>
      <c r="G21" s="40">
        <f t="shared" si="0"/>
        <v>200000</v>
      </c>
      <c r="H21" s="36"/>
      <c r="I21" s="36"/>
      <c r="J21" s="36"/>
      <c r="K21" s="36"/>
      <c r="L21" s="36"/>
      <c r="M21" s="36"/>
      <c r="N21" s="36"/>
      <c r="O21" s="36"/>
      <c r="P21" s="37"/>
      <c r="Q21" s="37">
        <v>19000</v>
      </c>
      <c r="R21" s="37"/>
      <c r="S21" s="37"/>
      <c r="T21" s="37"/>
      <c r="U21" s="37"/>
      <c r="V21" s="37"/>
      <c r="W21" s="37"/>
      <c r="X21" s="37"/>
      <c r="Y21" s="37"/>
      <c r="Z21" s="37"/>
      <c r="AA21" s="37"/>
      <c r="AB21" s="37"/>
      <c r="AC21" s="37"/>
      <c r="AD21" s="37"/>
      <c r="AE21" s="37"/>
      <c r="AF21" s="37"/>
      <c r="AG21" s="37"/>
      <c r="AH21" s="37"/>
    </row>
    <row r="22" spans="1:36" ht="52.8" x14ac:dyDescent="0.3">
      <c r="A22" s="39">
        <v>16</v>
      </c>
      <c r="B22" s="85" t="s">
        <v>69</v>
      </c>
      <c r="C22" s="85" t="s">
        <v>70</v>
      </c>
      <c r="D22" s="85" t="s">
        <v>31</v>
      </c>
      <c r="E22" s="86">
        <v>200</v>
      </c>
      <c r="F22" s="87">
        <v>23000</v>
      </c>
      <c r="G22" s="40">
        <f t="shared" si="0"/>
        <v>4600000</v>
      </c>
      <c r="H22" s="36"/>
      <c r="I22" s="36"/>
      <c r="J22" s="36"/>
      <c r="K22" s="36"/>
      <c r="L22" s="36"/>
      <c r="M22" s="36"/>
      <c r="N22" s="36"/>
      <c r="O22" s="36"/>
      <c r="P22" s="37"/>
      <c r="Q22" s="37"/>
      <c r="R22" s="37"/>
      <c r="S22" s="37"/>
      <c r="T22" s="37"/>
      <c r="U22" s="37"/>
      <c r="V22" s="37"/>
      <c r="W22" s="37"/>
      <c r="X22" s="37"/>
      <c r="Y22" s="37"/>
      <c r="Z22" s="37"/>
      <c r="AA22" s="37"/>
      <c r="AB22" s="37"/>
      <c r="AC22" s="37"/>
      <c r="AD22" s="37"/>
      <c r="AE22" s="37">
        <v>18000</v>
      </c>
      <c r="AF22" s="37"/>
      <c r="AG22" s="37"/>
      <c r="AH22" s="37"/>
    </row>
    <row r="23" spans="1:36" ht="35.4" customHeight="1" x14ac:dyDescent="0.3">
      <c r="A23" s="39">
        <v>17</v>
      </c>
      <c r="B23" s="85" t="s">
        <v>71</v>
      </c>
      <c r="C23" s="85" t="s">
        <v>72</v>
      </c>
      <c r="D23" s="85" t="s">
        <v>31</v>
      </c>
      <c r="E23" s="86">
        <v>700</v>
      </c>
      <c r="F23" s="87">
        <v>3500</v>
      </c>
      <c r="G23" s="40">
        <f t="shared" si="0"/>
        <v>2450000</v>
      </c>
      <c r="H23" s="36"/>
      <c r="I23" s="36"/>
      <c r="J23" s="36"/>
      <c r="K23" s="36"/>
      <c r="L23" s="36"/>
      <c r="M23" s="36"/>
      <c r="N23" s="36"/>
      <c r="O23" s="36"/>
      <c r="P23" s="37"/>
      <c r="Q23" s="37"/>
      <c r="R23" s="37"/>
      <c r="S23" s="37"/>
      <c r="T23" s="37"/>
      <c r="U23" s="37"/>
      <c r="V23" s="37"/>
      <c r="W23" s="37"/>
      <c r="X23" s="37"/>
      <c r="Y23" s="37"/>
      <c r="Z23" s="37"/>
      <c r="AA23" s="37"/>
      <c r="AB23" s="37"/>
      <c r="AC23" s="37"/>
      <c r="AD23" s="37">
        <v>2300</v>
      </c>
      <c r="AE23" s="37">
        <v>2800</v>
      </c>
      <c r="AF23" s="37"/>
      <c r="AG23" s="37"/>
      <c r="AH23" s="37"/>
    </row>
    <row r="24" spans="1:36" s="43" customFormat="1" ht="38.4" customHeight="1" x14ac:dyDescent="0.3">
      <c r="A24" s="39">
        <v>18</v>
      </c>
      <c r="B24" s="85" t="s">
        <v>73</v>
      </c>
      <c r="C24" s="85" t="s">
        <v>74</v>
      </c>
      <c r="D24" s="85" t="s">
        <v>31</v>
      </c>
      <c r="E24" s="86">
        <v>150</v>
      </c>
      <c r="F24" s="87">
        <v>5537</v>
      </c>
      <c r="G24" s="40">
        <f t="shared" si="0"/>
        <v>830550</v>
      </c>
      <c r="H24" s="36"/>
      <c r="I24" s="36"/>
      <c r="J24" s="36"/>
      <c r="K24" s="36"/>
      <c r="L24" s="36"/>
      <c r="M24" s="36"/>
      <c r="N24" s="36"/>
      <c r="O24" s="36"/>
      <c r="P24" s="37"/>
      <c r="Q24" s="37"/>
      <c r="R24" s="37"/>
      <c r="S24" s="37"/>
      <c r="T24" s="37">
        <v>3850</v>
      </c>
      <c r="U24" s="37"/>
      <c r="V24" s="37"/>
      <c r="W24" s="37"/>
      <c r="X24" s="37"/>
      <c r="Y24" s="37"/>
      <c r="Z24" s="37"/>
      <c r="AA24" s="37"/>
      <c r="AB24" s="37"/>
      <c r="AC24" s="37"/>
      <c r="AD24" s="37"/>
      <c r="AE24" s="37"/>
      <c r="AF24" s="37"/>
      <c r="AG24" s="37">
        <v>4050</v>
      </c>
      <c r="AH24" s="37"/>
      <c r="AJ24" s="38"/>
    </row>
    <row r="25" spans="1:36" ht="39.6" x14ac:dyDescent="0.3">
      <c r="A25" s="39">
        <v>19</v>
      </c>
      <c r="B25" s="85" t="s">
        <v>75</v>
      </c>
      <c r="C25" s="85" t="s">
        <v>76</v>
      </c>
      <c r="D25" s="85" t="s">
        <v>44</v>
      </c>
      <c r="E25" s="86">
        <v>30</v>
      </c>
      <c r="F25" s="87">
        <v>4475</v>
      </c>
      <c r="G25" s="40">
        <f t="shared" si="0"/>
        <v>134250</v>
      </c>
      <c r="H25" s="36"/>
      <c r="I25" s="36"/>
      <c r="J25" s="36"/>
      <c r="K25" s="36"/>
      <c r="L25" s="36"/>
      <c r="M25" s="36">
        <v>4475</v>
      </c>
      <c r="N25" s="36">
        <v>3500</v>
      </c>
      <c r="O25" s="36"/>
      <c r="P25" s="37"/>
      <c r="Q25" s="37"/>
      <c r="R25" s="37"/>
      <c r="S25" s="37"/>
      <c r="T25" s="37"/>
      <c r="U25" s="37"/>
      <c r="V25" s="37"/>
      <c r="W25" s="37"/>
      <c r="X25" s="37"/>
      <c r="Y25" s="37"/>
      <c r="Z25" s="37"/>
      <c r="AA25" s="37"/>
      <c r="AB25" s="37"/>
      <c r="AC25" s="37"/>
      <c r="AD25" s="37"/>
      <c r="AE25" s="37"/>
      <c r="AF25" s="37"/>
      <c r="AG25" s="37"/>
      <c r="AH25" s="37"/>
      <c r="AJ25" s="43"/>
    </row>
    <row r="26" spans="1:36" ht="76.8" customHeight="1" x14ac:dyDescent="0.3">
      <c r="A26" s="39">
        <v>20</v>
      </c>
      <c r="B26" s="85" t="s">
        <v>77</v>
      </c>
      <c r="C26" s="85" t="s">
        <v>78</v>
      </c>
      <c r="D26" s="85" t="s">
        <v>44</v>
      </c>
      <c r="E26" s="86">
        <v>1000</v>
      </c>
      <c r="F26" s="87">
        <v>298.7</v>
      </c>
      <c r="G26" s="40">
        <f t="shared" si="0"/>
        <v>298700</v>
      </c>
      <c r="H26" s="36"/>
      <c r="I26" s="36"/>
      <c r="J26" s="36"/>
      <c r="K26" s="36"/>
      <c r="L26" s="36">
        <v>225</v>
      </c>
      <c r="M26" s="36"/>
      <c r="N26" s="36"/>
      <c r="O26" s="36"/>
      <c r="P26" s="37">
        <v>220</v>
      </c>
      <c r="Q26" s="37"/>
      <c r="R26" s="37"/>
      <c r="S26" s="37"/>
      <c r="T26" s="37"/>
      <c r="U26" s="37"/>
      <c r="V26" s="37"/>
      <c r="W26" s="37"/>
      <c r="X26" s="37"/>
      <c r="Y26" s="37"/>
      <c r="Z26" s="37">
        <v>298.7</v>
      </c>
      <c r="AA26" s="37"/>
      <c r="AB26" s="37"/>
      <c r="AC26" s="37"/>
      <c r="AD26" s="37"/>
      <c r="AE26" s="37"/>
      <c r="AF26" s="37"/>
      <c r="AG26" s="37"/>
      <c r="AH26" s="37"/>
    </row>
    <row r="27" spans="1:36" ht="78" customHeight="1" x14ac:dyDescent="0.3">
      <c r="A27" s="39">
        <v>21</v>
      </c>
      <c r="B27" s="85" t="s">
        <v>79</v>
      </c>
      <c r="C27" s="85" t="s">
        <v>80</v>
      </c>
      <c r="D27" s="85" t="s">
        <v>44</v>
      </c>
      <c r="E27" s="86">
        <v>1000</v>
      </c>
      <c r="F27" s="87">
        <v>241.6</v>
      </c>
      <c r="G27" s="40">
        <f t="shared" si="0"/>
        <v>241600</v>
      </c>
      <c r="H27" s="36"/>
      <c r="I27" s="36"/>
      <c r="J27" s="36"/>
      <c r="K27" s="36"/>
      <c r="L27" s="36">
        <v>198</v>
      </c>
      <c r="M27" s="36"/>
      <c r="N27" s="36"/>
      <c r="O27" s="36"/>
      <c r="P27" s="37">
        <v>179</v>
      </c>
      <c r="Q27" s="37"/>
      <c r="R27" s="37"/>
      <c r="S27" s="37"/>
      <c r="T27" s="37"/>
      <c r="U27" s="37"/>
      <c r="V27" s="37"/>
      <c r="W27" s="37"/>
      <c r="X27" s="37"/>
      <c r="Y27" s="37"/>
      <c r="Z27" s="37">
        <v>241.6</v>
      </c>
      <c r="AA27" s="37"/>
      <c r="AB27" s="37"/>
      <c r="AC27" s="37"/>
      <c r="AD27" s="37"/>
      <c r="AE27" s="37"/>
      <c r="AF27" s="37"/>
      <c r="AG27" s="37"/>
      <c r="AH27" s="37"/>
    </row>
    <row r="28" spans="1:36" ht="85.8" customHeight="1" x14ac:dyDescent="0.3">
      <c r="A28" s="39">
        <v>22</v>
      </c>
      <c r="B28" s="85" t="s">
        <v>81</v>
      </c>
      <c r="C28" s="85" t="s">
        <v>82</v>
      </c>
      <c r="D28" s="85" t="s">
        <v>44</v>
      </c>
      <c r="E28" s="86">
        <v>200</v>
      </c>
      <c r="F28" s="87">
        <v>167.8</v>
      </c>
      <c r="G28" s="40">
        <f t="shared" si="0"/>
        <v>33560</v>
      </c>
      <c r="H28" s="36"/>
      <c r="I28" s="36"/>
      <c r="J28" s="36"/>
      <c r="K28" s="36"/>
      <c r="L28" s="36">
        <v>132</v>
      </c>
      <c r="M28" s="36"/>
      <c r="N28" s="36"/>
      <c r="O28" s="36"/>
      <c r="P28" s="37">
        <v>116</v>
      </c>
      <c r="Q28" s="37"/>
      <c r="R28" s="37"/>
      <c r="S28" s="37"/>
      <c r="T28" s="37"/>
      <c r="U28" s="37"/>
      <c r="V28" s="37"/>
      <c r="W28" s="37"/>
      <c r="X28" s="37"/>
      <c r="Y28" s="37"/>
      <c r="Z28" s="37">
        <v>167.8</v>
      </c>
      <c r="AA28" s="37"/>
      <c r="AB28" s="37"/>
      <c r="AC28" s="37"/>
      <c r="AD28" s="37"/>
      <c r="AE28" s="37"/>
      <c r="AF28" s="37"/>
      <c r="AG28" s="37"/>
      <c r="AH28" s="37"/>
    </row>
    <row r="29" spans="1:36" ht="49.2" customHeight="1" x14ac:dyDescent="0.3">
      <c r="A29" s="39">
        <v>23</v>
      </c>
      <c r="B29" s="85" t="s">
        <v>83</v>
      </c>
      <c r="C29" s="85" t="s">
        <v>84</v>
      </c>
      <c r="D29" s="85" t="s">
        <v>44</v>
      </c>
      <c r="E29" s="86">
        <v>2000</v>
      </c>
      <c r="F29" s="87">
        <v>429.8</v>
      </c>
      <c r="G29" s="40">
        <f t="shared" si="0"/>
        <v>859600</v>
      </c>
      <c r="H29" s="36"/>
      <c r="I29" s="36"/>
      <c r="J29" s="36"/>
      <c r="K29" s="36"/>
      <c r="L29" s="36">
        <v>359</v>
      </c>
      <c r="M29" s="36"/>
      <c r="N29" s="36"/>
      <c r="O29" s="36"/>
      <c r="P29" s="37">
        <v>315</v>
      </c>
      <c r="Q29" s="37"/>
      <c r="R29" s="37"/>
      <c r="S29" s="37"/>
      <c r="T29" s="37"/>
      <c r="U29" s="37"/>
      <c r="V29" s="37"/>
      <c r="W29" s="37"/>
      <c r="X29" s="37"/>
      <c r="Y29" s="37"/>
      <c r="Z29" s="37">
        <v>429.8</v>
      </c>
      <c r="AA29" s="37"/>
      <c r="AB29" s="37"/>
      <c r="AC29" s="37"/>
      <c r="AD29" s="37"/>
      <c r="AE29" s="37"/>
      <c r="AF29" s="37"/>
      <c r="AG29" s="37"/>
      <c r="AH29" s="37"/>
    </row>
    <row r="30" spans="1:36" ht="52.8" x14ac:dyDescent="0.3">
      <c r="A30" s="39">
        <v>24</v>
      </c>
      <c r="B30" s="85" t="s">
        <v>85</v>
      </c>
      <c r="C30" s="85" t="s">
        <v>86</v>
      </c>
      <c r="D30" s="85" t="s">
        <v>44</v>
      </c>
      <c r="E30" s="86">
        <v>20</v>
      </c>
      <c r="F30" s="87">
        <v>16643</v>
      </c>
      <c r="G30" s="40">
        <f t="shared" si="0"/>
        <v>332860</v>
      </c>
      <c r="H30" s="36"/>
      <c r="I30" s="36"/>
      <c r="J30" s="36"/>
      <c r="K30" s="36"/>
      <c r="L30" s="36">
        <v>5700</v>
      </c>
      <c r="M30" s="36"/>
      <c r="N30" s="36"/>
      <c r="O30" s="36"/>
      <c r="P30" s="37">
        <v>11100</v>
      </c>
      <c r="Q30" s="37"/>
      <c r="R30" s="37"/>
      <c r="S30" s="37"/>
      <c r="T30" s="37"/>
      <c r="U30" s="37"/>
      <c r="V30" s="37">
        <v>16643</v>
      </c>
      <c r="W30" s="37"/>
      <c r="X30" s="37">
        <v>11817</v>
      </c>
      <c r="Y30" s="37"/>
      <c r="Z30" s="37">
        <v>7648</v>
      </c>
      <c r="AA30" s="37"/>
      <c r="AB30" s="37"/>
      <c r="AC30" s="37"/>
      <c r="AD30" s="37"/>
      <c r="AE30" s="37"/>
      <c r="AF30" s="37"/>
      <c r="AG30" s="37"/>
      <c r="AH30" s="37"/>
    </row>
    <row r="31" spans="1:36" ht="52.8" x14ac:dyDescent="0.3">
      <c r="A31" s="39">
        <v>25</v>
      </c>
      <c r="B31" s="85" t="s">
        <v>87</v>
      </c>
      <c r="C31" s="85" t="s">
        <v>88</v>
      </c>
      <c r="D31" s="85" t="s">
        <v>44</v>
      </c>
      <c r="E31" s="86">
        <v>40</v>
      </c>
      <c r="F31" s="87">
        <v>19393</v>
      </c>
      <c r="G31" s="40">
        <f t="shared" si="0"/>
        <v>775720</v>
      </c>
      <c r="H31" s="36"/>
      <c r="I31" s="36"/>
      <c r="J31" s="36"/>
      <c r="K31" s="36"/>
      <c r="L31" s="36">
        <v>6950</v>
      </c>
      <c r="M31" s="36"/>
      <c r="N31" s="36"/>
      <c r="O31" s="36"/>
      <c r="P31" s="37">
        <v>14050</v>
      </c>
      <c r="Q31" s="37"/>
      <c r="R31" s="37"/>
      <c r="S31" s="37"/>
      <c r="T31" s="37"/>
      <c r="U31" s="37"/>
      <c r="V31" s="37">
        <v>19393</v>
      </c>
      <c r="W31" s="37"/>
      <c r="X31" s="37">
        <v>14847</v>
      </c>
      <c r="Y31" s="37"/>
      <c r="Z31" s="37">
        <v>10198</v>
      </c>
      <c r="AA31" s="37"/>
      <c r="AB31" s="37"/>
      <c r="AC31" s="37"/>
      <c r="AD31" s="37"/>
      <c r="AE31" s="37"/>
      <c r="AF31" s="37"/>
      <c r="AG31" s="37"/>
      <c r="AH31" s="37"/>
    </row>
    <row r="32" spans="1:36" ht="52.8" x14ac:dyDescent="0.3">
      <c r="A32" s="39">
        <v>26</v>
      </c>
      <c r="B32" s="85" t="s">
        <v>89</v>
      </c>
      <c r="C32" s="85" t="s">
        <v>90</v>
      </c>
      <c r="D32" s="85" t="s">
        <v>44</v>
      </c>
      <c r="E32" s="86">
        <v>10</v>
      </c>
      <c r="F32" s="87">
        <v>26048</v>
      </c>
      <c r="G32" s="40">
        <f t="shared" si="0"/>
        <v>260480</v>
      </c>
      <c r="H32" s="36"/>
      <c r="I32" s="36"/>
      <c r="J32" s="36"/>
      <c r="K32" s="36"/>
      <c r="L32" s="36">
        <v>13000</v>
      </c>
      <c r="M32" s="36"/>
      <c r="N32" s="36"/>
      <c r="O32" s="36"/>
      <c r="P32" s="37"/>
      <c r="Q32" s="37"/>
      <c r="R32" s="37"/>
      <c r="S32" s="37"/>
      <c r="T32" s="37"/>
      <c r="U32" s="37"/>
      <c r="V32" s="37"/>
      <c r="W32" s="37"/>
      <c r="X32" s="37"/>
      <c r="Y32" s="37"/>
      <c r="Z32" s="37">
        <v>17406</v>
      </c>
      <c r="AA32" s="37"/>
      <c r="AB32" s="37"/>
      <c r="AC32" s="37"/>
      <c r="AD32" s="37"/>
      <c r="AE32" s="37"/>
      <c r="AF32" s="37"/>
      <c r="AG32" s="37"/>
      <c r="AH32" s="37"/>
    </row>
    <row r="33" spans="1:34" ht="52.8" x14ac:dyDescent="0.3">
      <c r="A33" s="39">
        <v>27</v>
      </c>
      <c r="B33" s="85" t="s">
        <v>91</v>
      </c>
      <c r="C33" s="85" t="s">
        <v>92</v>
      </c>
      <c r="D33" s="85" t="s">
        <v>44</v>
      </c>
      <c r="E33" s="86">
        <v>10</v>
      </c>
      <c r="F33" s="87">
        <v>15301</v>
      </c>
      <c r="G33" s="40">
        <f t="shared" si="0"/>
        <v>153010</v>
      </c>
      <c r="H33" s="36"/>
      <c r="I33" s="36"/>
      <c r="J33" s="36"/>
      <c r="K33" s="36"/>
      <c r="L33" s="36">
        <v>14950</v>
      </c>
      <c r="M33" s="36"/>
      <c r="N33" s="36"/>
      <c r="O33" s="36"/>
      <c r="P33" s="37"/>
      <c r="Q33" s="37"/>
      <c r="R33" s="37"/>
      <c r="S33" s="37"/>
      <c r="T33" s="37"/>
      <c r="U33" s="37"/>
      <c r="V33" s="37"/>
      <c r="W33" s="37"/>
      <c r="X33" s="37"/>
      <c r="Y33" s="37"/>
      <c r="Z33" s="37"/>
      <c r="AA33" s="37"/>
      <c r="AB33" s="37"/>
      <c r="AC33" s="37"/>
      <c r="AD33" s="37"/>
      <c r="AE33" s="37"/>
      <c r="AF33" s="37"/>
      <c r="AG33" s="37"/>
      <c r="AH33" s="37"/>
    </row>
    <row r="34" spans="1:34" ht="52.8" x14ac:dyDescent="0.3">
      <c r="A34" s="39">
        <v>28</v>
      </c>
      <c r="B34" s="85" t="s">
        <v>93</v>
      </c>
      <c r="C34" s="85" t="s">
        <v>94</v>
      </c>
      <c r="D34" s="85" t="s">
        <v>44</v>
      </c>
      <c r="E34" s="86">
        <v>20</v>
      </c>
      <c r="F34" s="87">
        <v>26688</v>
      </c>
      <c r="G34" s="40">
        <f t="shared" si="0"/>
        <v>533760</v>
      </c>
      <c r="H34" s="36"/>
      <c r="I34" s="36"/>
      <c r="J34" s="36"/>
      <c r="K34" s="36"/>
      <c r="L34" s="36">
        <v>11500</v>
      </c>
      <c r="M34" s="36"/>
      <c r="N34" s="36"/>
      <c r="O34" s="36"/>
      <c r="P34" s="37">
        <v>19800</v>
      </c>
      <c r="Q34" s="37"/>
      <c r="R34" s="37"/>
      <c r="S34" s="37"/>
      <c r="T34" s="37"/>
      <c r="U34" s="37"/>
      <c r="V34" s="37">
        <v>26688</v>
      </c>
      <c r="W34" s="37"/>
      <c r="X34" s="37">
        <v>22271</v>
      </c>
      <c r="Y34" s="37"/>
      <c r="Z34" s="37">
        <v>15310</v>
      </c>
      <c r="AA34" s="37"/>
      <c r="AB34" s="37"/>
      <c r="AC34" s="37"/>
      <c r="AD34" s="37"/>
      <c r="AE34" s="37"/>
      <c r="AF34" s="37"/>
      <c r="AG34" s="37"/>
      <c r="AH34" s="37"/>
    </row>
    <row r="35" spans="1:34" ht="52.8" x14ac:dyDescent="0.3">
      <c r="A35" s="39">
        <v>29</v>
      </c>
      <c r="B35" s="85" t="s">
        <v>95</v>
      </c>
      <c r="C35" s="85" t="s">
        <v>96</v>
      </c>
      <c r="D35" s="85" t="s">
        <v>44</v>
      </c>
      <c r="E35" s="86">
        <v>4</v>
      </c>
      <c r="F35" s="87">
        <v>40931</v>
      </c>
      <c r="G35" s="40">
        <f t="shared" si="0"/>
        <v>163724</v>
      </c>
      <c r="H35" s="36"/>
      <c r="I35" s="36"/>
      <c r="J35" s="36"/>
      <c r="K35" s="36"/>
      <c r="L35" s="36">
        <v>14600</v>
      </c>
      <c r="M35" s="36"/>
      <c r="N35" s="36"/>
      <c r="O35" s="36"/>
      <c r="P35" s="37">
        <v>28100</v>
      </c>
      <c r="Q35" s="37"/>
      <c r="R35" s="37"/>
      <c r="S35" s="37"/>
      <c r="T35" s="37"/>
      <c r="U35" s="37"/>
      <c r="V35" s="37">
        <v>40931</v>
      </c>
      <c r="W35" s="37"/>
      <c r="X35" s="37">
        <v>30698</v>
      </c>
      <c r="Y35" s="37"/>
      <c r="Z35" s="37">
        <v>20009</v>
      </c>
      <c r="AA35" s="37"/>
      <c r="AB35" s="37"/>
      <c r="AC35" s="37"/>
      <c r="AD35" s="37"/>
      <c r="AE35" s="37"/>
      <c r="AF35" s="37"/>
      <c r="AG35" s="37"/>
      <c r="AH35" s="37"/>
    </row>
    <row r="36" spans="1:34" ht="52.8" x14ac:dyDescent="0.3">
      <c r="A36" s="39">
        <v>30</v>
      </c>
      <c r="B36" s="85" t="s">
        <v>97</v>
      </c>
      <c r="C36" s="85" t="s">
        <v>98</v>
      </c>
      <c r="D36" s="85" t="s">
        <v>44</v>
      </c>
      <c r="E36" s="86">
        <v>4</v>
      </c>
      <c r="F36" s="87">
        <v>56023</v>
      </c>
      <c r="G36" s="40">
        <f t="shared" si="0"/>
        <v>224092</v>
      </c>
      <c r="H36" s="36"/>
      <c r="I36" s="36"/>
      <c r="J36" s="36"/>
      <c r="K36" s="36"/>
      <c r="L36" s="36">
        <v>19000</v>
      </c>
      <c r="M36" s="36"/>
      <c r="N36" s="36"/>
      <c r="O36" s="36"/>
      <c r="P36" s="37">
        <v>45500</v>
      </c>
      <c r="Q36" s="37"/>
      <c r="R36" s="37"/>
      <c r="S36" s="37"/>
      <c r="T36" s="37">
        <v>38000</v>
      </c>
      <c r="U36" s="37"/>
      <c r="V36" s="37">
        <v>56023</v>
      </c>
      <c r="W36" s="37"/>
      <c r="X36" s="37">
        <v>42017</v>
      </c>
      <c r="Y36" s="37"/>
      <c r="Z36" s="37">
        <v>25014</v>
      </c>
      <c r="AA36" s="37"/>
      <c r="AB36" s="37"/>
      <c r="AC36" s="37"/>
      <c r="AD36" s="37"/>
      <c r="AE36" s="37"/>
      <c r="AF36" s="37"/>
      <c r="AG36" s="37"/>
      <c r="AH36" s="37"/>
    </row>
    <row r="37" spans="1:34" ht="52.8" x14ac:dyDescent="0.3">
      <c r="A37" s="39">
        <v>31</v>
      </c>
      <c r="B37" s="85" t="s">
        <v>99</v>
      </c>
      <c r="C37" s="85" t="s">
        <v>100</v>
      </c>
      <c r="D37" s="85" t="s">
        <v>44</v>
      </c>
      <c r="E37" s="86">
        <v>2</v>
      </c>
      <c r="F37" s="87">
        <v>65472</v>
      </c>
      <c r="G37" s="40">
        <f t="shared" si="0"/>
        <v>130944</v>
      </c>
      <c r="H37" s="36"/>
      <c r="I37" s="36"/>
      <c r="J37" s="36"/>
      <c r="K37" s="36"/>
      <c r="L37" s="36">
        <v>22800</v>
      </c>
      <c r="M37" s="36"/>
      <c r="N37" s="36"/>
      <c r="O37" s="36"/>
      <c r="P37" s="37">
        <v>47500</v>
      </c>
      <c r="Q37" s="37"/>
      <c r="R37" s="37"/>
      <c r="S37" s="37"/>
      <c r="T37" s="37">
        <v>48000</v>
      </c>
      <c r="U37" s="37"/>
      <c r="V37" s="37">
        <v>65472</v>
      </c>
      <c r="W37" s="37"/>
      <c r="X37" s="37">
        <v>49105</v>
      </c>
      <c r="Y37" s="37"/>
      <c r="Z37" s="37">
        <v>30020</v>
      </c>
      <c r="AA37" s="37"/>
      <c r="AB37" s="37"/>
      <c r="AC37" s="37"/>
      <c r="AD37" s="37"/>
      <c r="AE37" s="37"/>
      <c r="AF37" s="37"/>
      <c r="AG37" s="37"/>
      <c r="AH37" s="37"/>
    </row>
    <row r="38" spans="1:34" ht="52.8" x14ac:dyDescent="0.3">
      <c r="A38" s="39">
        <v>32</v>
      </c>
      <c r="B38" s="85" t="s">
        <v>101</v>
      </c>
      <c r="C38" s="85" t="s">
        <v>102</v>
      </c>
      <c r="D38" s="85" t="s">
        <v>44</v>
      </c>
      <c r="E38" s="86">
        <v>50</v>
      </c>
      <c r="F38" s="87">
        <v>16511</v>
      </c>
      <c r="G38" s="40">
        <f t="shared" si="0"/>
        <v>825550</v>
      </c>
      <c r="H38" s="36"/>
      <c r="I38" s="36"/>
      <c r="J38" s="36"/>
      <c r="K38" s="36"/>
      <c r="L38" s="36">
        <v>8410</v>
      </c>
      <c r="M38" s="36"/>
      <c r="N38" s="36"/>
      <c r="O38" s="36"/>
      <c r="P38" s="37"/>
      <c r="Q38" s="37"/>
      <c r="R38" s="37"/>
      <c r="S38" s="37"/>
      <c r="T38" s="37"/>
      <c r="U38" s="37"/>
      <c r="V38" s="37">
        <v>16511</v>
      </c>
      <c r="W38" s="37"/>
      <c r="X38" s="37">
        <v>11557</v>
      </c>
      <c r="Y38" s="37"/>
      <c r="Z38" s="37">
        <v>5366</v>
      </c>
      <c r="AA38" s="37"/>
      <c r="AB38" s="37"/>
      <c r="AC38" s="37"/>
      <c r="AD38" s="37"/>
      <c r="AE38" s="37"/>
      <c r="AF38" s="37"/>
      <c r="AG38" s="37"/>
      <c r="AH38" s="37"/>
    </row>
    <row r="39" spans="1:34" ht="52.8" x14ac:dyDescent="0.3">
      <c r="A39" s="39">
        <v>33</v>
      </c>
      <c r="B39" s="85" t="s">
        <v>103</v>
      </c>
      <c r="C39" s="85" t="s">
        <v>104</v>
      </c>
      <c r="D39" s="85" t="s">
        <v>44</v>
      </c>
      <c r="E39" s="86">
        <v>50</v>
      </c>
      <c r="F39" s="87">
        <v>19437</v>
      </c>
      <c r="G39" s="40">
        <f t="shared" si="0"/>
        <v>971850</v>
      </c>
      <c r="H39" s="36"/>
      <c r="I39" s="36"/>
      <c r="J39" s="36"/>
      <c r="K39" s="36"/>
      <c r="L39" s="36">
        <v>6800</v>
      </c>
      <c r="M39" s="36"/>
      <c r="N39" s="36"/>
      <c r="O39" s="36"/>
      <c r="P39" s="37">
        <v>14400</v>
      </c>
      <c r="Q39" s="37"/>
      <c r="R39" s="37"/>
      <c r="S39" s="37"/>
      <c r="T39" s="37"/>
      <c r="U39" s="37"/>
      <c r="V39" s="37">
        <v>19437</v>
      </c>
      <c r="W39" s="37"/>
      <c r="X39" s="37">
        <v>13800</v>
      </c>
      <c r="Y39" s="37"/>
      <c r="Z39" s="37">
        <v>7155</v>
      </c>
      <c r="AA39" s="37"/>
      <c r="AB39" s="37"/>
      <c r="AC39" s="37"/>
      <c r="AD39" s="37"/>
      <c r="AE39" s="37"/>
      <c r="AF39" s="37"/>
      <c r="AG39" s="37"/>
      <c r="AH39" s="37"/>
    </row>
    <row r="40" spans="1:34" ht="52.8" x14ac:dyDescent="0.3">
      <c r="A40" s="39">
        <v>34</v>
      </c>
      <c r="B40" s="85" t="s">
        <v>105</v>
      </c>
      <c r="C40" s="85" t="s">
        <v>106</v>
      </c>
      <c r="D40" s="85" t="s">
        <v>44</v>
      </c>
      <c r="E40" s="86">
        <v>60</v>
      </c>
      <c r="F40" s="87">
        <v>21494</v>
      </c>
      <c r="G40" s="40">
        <f t="shared" si="0"/>
        <v>1289640</v>
      </c>
      <c r="H40" s="36"/>
      <c r="I40" s="36"/>
      <c r="J40" s="36"/>
      <c r="K40" s="36"/>
      <c r="L40" s="36">
        <v>9900</v>
      </c>
      <c r="M40" s="36"/>
      <c r="N40" s="36"/>
      <c r="O40" s="36"/>
      <c r="P40" s="37"/>
      <c r="Q40" s="37"/>
      <c r="R40" s="37"/>
      <c r="S40" s="37"/>
      <c r="T40" s="37"/>
      <c r="U40" s="37"/>
      <c r="V40" s="37">
        <v>21494</v>
      </c>
      <c r="W40" s="37"/>
      <c r="X40" s="37">
        <v>19350</v>
      </c>
      <c r="Y40" s="37"/>
      <c r="Z40" s="37">
        <v>10732</v>
      </c>
      <c r="AA40" s="37"/>
      <c r="AB40" s="37"/>
      <c r="AC40" s="37"/>
      <c r="AD40" s="37"/>
      <c r="AE40" s="37"/>
      <c r="AF40" s="37"/>
      <c r="AG40" s="37"/>
      <c r="AH40" s="37"/>
    </row>
    <row r="41" spans="1:34" ht="52.8" x14ac:dyDescent="0.3">
      <c r="A41" s="39">
        <v>35</v>
      </c>
      <c r="B41" s="85" t="s">
        <v>107</v>
      </c>
      <c r="C41" s="85" t="s">
        <v>108</v>
      </c>
      <c r="D41" s="85" t="s">
        <v>44</v>
      </c>
      <c r="E41" s="86">
        <v>50</v>
      </c>
      <c r="F41" s="87">
        <v>30646</v>
      </c>
      <c r="G41" s="40">
        <f t="shared" si="0"/>
        <v>1532300</v>
      </c>
      <c r="H41" s="36"/>
      <c r="I41" s="36"/>
      <c r="J41" s="36"/>
      <c r="K41" s="36"/>
      <c r="L41" s="36">
        <v>13800</v>
      </c>
      <c r="M41" s="36"/>
      <c r="N41" s="36"/>
      <c r="O41" s="36"/>
      <c r="P41" s="37">
        <v>21300</v>
      </c>
      <c r="Q41" s="37"/>
      <c r="R41" s="37"/>
      <c r="S41" s="37"/>
      <c r="T41" s="37"/>
      <c r="U41" s="37"/>
      <c r="V41" s="37">
        <v>30646</v>
      </c>
      <c r="W41" s="37"/>
      <c r="X41" s="37">
        <v>25450</v>
      </c>
      <c r="Y41" s="37"/>
      <c r="Z41" s="37">
        <v>14322</v>
      </c>
      <c r="AA41" s="37"/>
      <c r="AB41" s="37"/>
      <c r="AC41" s="37"/>
      <c r="AD41" s="37"/>
      <c r="AE41" s="37"/>
      <c r="AF41" s="37"/>
      <c r="AG41" s="37"/>
      <c r="AH41" s="37"/>
    </row>
    <row r="42" spans="1:34" ht="52.8" x14ac:dyDescent="0.3">
      <c r="A42" s="39">
        <v>36</v>
      </c>
      <c r="B42" s="85" t="s">
        <v>109</v>
      </c>
      <c r="C42" s="85" t="s">
        <v>110</v>
      </c>
      <c r="D42" s="85" t="s">
        <v>44</v>
      </c>
      <c r="E42" s="86">
        <v>3</v>
      </c>
      <c r="F42" s="87">
        <v>50281</v>
      </c>
      <c r="G42" s="40">
        <f t="shared" si="0"/>
        <v>150843</v>
      </c>
      <c r="H42" s="36"/>
      <c r="I42" s="36"/>
      <c r="J42" s="36"/>
      <c r="K42" s="36"/>
      <c r="L42" s="36">
        <v>20400</v>
      </c>
      <c r="M42" s="36"/>
      <c r="N42" s="36"/>
      <c r="O42" s="36"/>
      <c r="P42" s="37">
        <v>28200</v>
      </c>
      <c r="Q42" s="37"/>
      <c r="R42" s="37"/>
      <c r="S42" s="37"/>
      <c r="T42" s="37"/>
      <c r="U42" s="37"/>
      <c r="V42" s="37">
        <v>50281</v>
      </c>
      <c r="W42" s="37"/>
      <c r="X42" s="37">
        <v>44540</v>
      </c>
      <c r="Y42" s="37"/>
      <c r="Z42" s="37"/>
      <c r="AA42" s="37"/>
      <c r="AB42" s="37"/>
      <c r="AC42" s="37"/>
      <c r="AD42" s="37"/>
      <c r="AE42" s="37"/>
      <c r="AF42" s="37"/>
      <c r="AG42" s="37"/>
      <c r="AH42" s="37"/>
    </row>
    <row r="43" spans="1:34" ht="52.8" x14ac:dyDescent="0.3">
      <c r="A43" s="39">
        <v>37</v>
      </c>
      <c r="B43" s="85" t="s">
        <v>111</v>
      </c>
      <c r="C43" s="85" t="s">
        <v>112</v>
      </c>
      <c r="D43" s="85" t="s">
        <v>44</v>
      </c>
      <c r="E43" s="86">
        <v>48</v>
      </c>
      <c r="F43" s="87">
        <v>13079</v>
      </c>
      <c r="G43" s="40">
        <f t="shared" si="0"/>
        <v>627792</v>
      </c>
      <c r="H43" s="36"/>
      <c r="I43" s="36"/>
      <c r="J43" s="36"/>
      <c r="K43" s="36"/>
      <c r="L43" s="36">
        <v>6300</v>
      </c>
      <c r="M43" s="36"/>
      <c r="N43" s="36"/>
      <c r="O43" s="36"/>
      <c r="P43" s="37">
        <v>9150</v>
      </c>
      <c r="Q43" s="37"/>
      <c r="R43" s="37"/>
      <c r="S43" s="37"/>
      <c r="T43" s="37"/>
      <c r="U43" s="37"/>
      <c r="V43" s="37">
        <v>13079</v>
      </c>
      <c r="W43" s="37"/>
      <c r="X43" s="37">
        <v>9155</v>
      </c>
      <c r="Y43" s="37"/>
      <c r="Z43" s="37">
        <v>5326</v>
      </c>
      <c r="AA43" s="37"/>
      <c r="AB43" s="37"/>
      <c r="AC43" s="37"/>
      <c r="AD43" s="37"/>
      <c r="AE43" s="37"/>
      <c r="AF43" s="37"/>
      <c r="AG43" s="37"/>
      <c r="AH43" s="37"/>
    </row>
    <row r="44" spans="1:34" ht="39.6" x14ac:dyDescent="0.3">
      <c r="A44" s="39">
        <v>38</v>
      </c>
      <c r="B44" s="85" t="s">
        <v>113</v>
      </c>
      <c r="C44" s="85" t="s">
        <v>114</v>
      </c>
      <c r="D44" s="85" t="s">
        <v>44</v>
      </c>
      <c r="E44" s="86">
        <v>4</v>
      </c>
      <c r="F44" s="87">
        <v>55517</v>
      </c>
      <c r="G44" s="40">
        <f t="shared" si="0"/>
        <v>222068</v>
      </c>
      <c r="H44" s="36"/>
      <c r="I44" s="36"/>
      <c r="J44" s="36"/>
      <c r="K44" s="36"/>
      <c r="L44" s="36">
        <v>34100</v>
      </c>
      <c r="M44" s="36"/>
      <c r="N44" s="36"/>
      <c r="O44" s="36"/>
      <c r="P44" s="37">
        <v>41500</v>
      </c>
      <c r="Q44" s="37"/>
      <c r="R44" s="37"/>
      <c r="S44" s="37"/>
      <c r="T44" s="37"/>
      <c r="U44" s="37"/>
      <c r="V44" s="37"/>
      <c r="W44" s="37"/>
      <c r="X44" s="37"/>
      <c r="Y44" s="37"/>
      <c r="Z44" s="37">
        <v>24227</v>
      </c>
      <c r="AA44" s="37"/>
      <c r="AB44" s="37"/>
      <c r="AC44" s="37"/>
      <c r="AD44" s="37"/>
      <c r="AE44" s="37"/>
      <c r="AF44" s="37"/>
      <c r="AG44" s="37"/>
      <c r="AH44" s="37"/>
    </row>
    <row r="45" spans="1:34" ht="39.6" x14ac:dyDescent="0.3">
      <c r="A45" s="39">
        <v>39</v>
      </c>
      <c r="B45" s="85" t="s">
        <v>115</v>
      </c>
      <c r="C45" s="85" t="s">
        <v>116</v>
      </c>
      <c r="D45" s="85" t="s">
        <v>44</v>
      </c>
      <c r="E45" s="86">
        <v>4</v>
      </c>
      <c r="F45" s="87">
        <v>71049</v>
      </c>
      <c r="G45" s="40">
        <f t="shared" si="0"/>
        <v>284196</v>
      </c>
      <c r="H45" s="36"/>
      <c r="I45" s="36"/>
      <c r="J45" s="36"/>
      <c r="K45" s="36"/>
      <c r="L45" s="36">
        <v>51100</v>
      </c>
      <c r="M45" s="36"/>
      <c r="N45" s="36"/>
      <c r="O45" s="36"/>
      <c r="P45" s="37">
        <v>52800</v>
      </c>
      <c r="Q45" s="37"/>
      <c r="R45" s="37"/>
      <c r="S45" s="37"/>
      <c r="T45" s="37"/>
      <c r="U45" s="37"/>
      <c r="V45" s="37"/>
      <c r="W45" s="37"/>
      <c r="X45" s="37"/>
      <c r="Y45" s="37"/>
      <c r="Z45" s="37">
        <v>36340</v>
      </c>
      <c r="AA45" s="37"/>
      <c r="AB45" s="37"/>
      <c r="AC45" s="37"/>
      <c r="AD45" s="37"/>
      <c r="AE45" s="37"/>
      <c r="AF45" s="37"/>
      <c r="AG45" s="37"/>
      <c r="AH45" s="37"/>
    </row>
    <row r="46" spans="1:34" ht="39.6" x14ac:dyDescent="0.3">
      <c r="A46" s="39">
        <v>40</v>
      </c>
      <c r="B46" s="85" t="s">
        <v>117</v>
      </c>
      <c r="C46" s="85" t="s">
        <v>118</v>
      </c>
      <c r="D46" s="85" t="s">
        <v>44</v>
      </c>
      <c r="E46" s="86">
        <v>6</v>
      </c>
      <c r="F46" s="87">
        <v>113861</v>
      </c>
      <c r="G46" s="40">
        <f t="shared" si="0"/>
        <v>683166</v>
      </c>
      <c r="H46" s="36"/>
      <c r="I46" s="36"/>
      <c r="J46" s="36"/>
      <c r="K46" s="36"/>
      <c r="L46" s="36"/>
      <c r="M46" s="36"/>
      <c r="N46" s="36"/>
      <c r="O46" s="36"/>
      <c r="P46" s="37"/>
      <c r="Q46" s="37"/>
      <c r="R46" s="37"/>
      <c r="S46" s="37"/>
      <c r="T46" s="37"/>
      <c r="U46" s="37"/>
      <c r="V46" s="37"/>
      <c r="W46" s="37"/>
      <c r="X46" s="37"/>
      <c r="Y46" s="37"/>
      <c r="Z46" s="37">
        <v>60567</v>
      </c>
      <c r="AA46" s="37"/>
      <c r="AB46" s="37"/>
      <c r="AC46" s="37"/>
      <c r="AD46" s="37"/>
      <c r="AE46" s="37"/>
      <c r="AF46" s="37"/>
      <c r="AG46" s="37"/>
      <c r="AH46" s="37"/>
    </row>
    <row r="47" spans="1:34" ht="39.6" x14ac:dyDescent="0.3">
      <c r="A47" s="39">
        <v>41</v>
      </c>
      <c r="B47" s="85" t="s">
        <v>119</v>
      </c>
      <c r="C47" s="85" t="s">
        <v>120</v>
      </c>
      <c r="D47" s="85" t="s">
        <v>44</v>
      </c>
      <c r="E47" s="86">
        <v>2</v>
      </c>
      <c r="F47" s="87">
        <v>152207</v>
      </c>
      <c r="G47" s="40">
        <f t="shared" si="0"/>
        <v>304414</v>
      </c>
      <c r="H47" s="36"/>
      <c r="I47" s="36"/>
      <c r="J47" s="36"/>
      <c r="K47" s="36"/>
      <c r="L47" s="36">
        <v>97100</v>
      </c>
      <c r="M47" s="36"/>
      <c r="N47" s="36"/>
      <c r="O47" s="36"/>
      <c r="P47" s="37"/>
      <c r="Q47" s="37"/>
      <c r="R47" s="37"/>
      <c r="S47" s="37"/>
      <c r="T47" s="37"/>
      <c r="U47" s="37"/>
      <c r="V47" s="37"/>
      <c r="W47" s="37"/>
      <c r="X47" s="37"/>
      <c r="Y47" s="37"/>
      <c r="Z47" s="37">
        <v>72680</v>
      </c>
      <c r="AA47" s="37"/>
      <c r="AB47" s="37"/>
      <c r="AC47" s="37"/>
      <c r="AD47" s="37"/>
      <c r="AE47" s="37"/>
      <c r="AF47" s="37"/>
      <c r="AG47" s="37"/>
      <c r="AH47" s="37"/>
    </row>
    <row r="48" spans="1:34" ht="39.6" x14ac:dyDescent="0.3">
      <c r="A48" s="39">
        <v>42</v>
      </c>
      <c r="B48" s="85" t="s">
        <v>121</v>
      </c>
      <c r="C48" s="85" t="s">
        <v>122</v>
      </c>
      <c r="D48" s="85" t="s">
        <v>44</v>
      </c>
      <c r="E48" s="86">
        <v>4</v>
      </c>
      <c r="F48" s="87">
        <v>46310</v>
      </c>
      <c r="G48" s="40">
        <f t="shared" si="0"/>
        <v>185240</v>
      </c>
      <c r="H48" s="36"/>
      <c r="I48" s="36"/>
      <c r="J48" s="36"/>
      <c r="K48" s="36"/>
      <c r="L48" s="36">
        <v>32000</v>
      </c>
      <c r="M48" s="36"/>
      <c r="N48" s="36"/>
      <c r="O48" s="36"/>
      <c r="P48" s="37">
        <v>32400</v>
      </c>
      <c r="Q48" s="37"/>
      <c r="R48" s="37"/>
      <c r="S48" s="37"/>
      <c r="T48" s="37"/>
      <c r="U48" s="37"/>
      <c r="V48" s="37"/>
      <c r="W48" s="37"/>
      <c r="X48" s="37"/>
      <c r="Y48" s="37"/>
      <c r="Z48" s="37">
        <v>18170</v>
      </c>
      <c r="AA48" s="37"/>
      <c r="AB48" s="37"/>
      <c r="AC48" s="37"/>
      <c r="AD48" s="37"/>
      <c r="AE48" s="37"/>
      <c r="AF48" s="37"/>
      <c r="AG48" s="37"/>
      <c r="AH48" s="37"/>
    </row>
    <row r="49" spans="1:34" ht="39.6" x14ac:dyDescent="0.3">
      <c r="A49" s="39">
        <v>43</v>
      </c>
      <c r="B49" s="85" t="s">
        <v>123</v>
      </c>
      <c r="C49" s="85" t="s">
        <v>124</v>
      </c>
      <c r="D49" s="85" t="s">
        <v>44</v>
      </c>
      <c r="E49" s="86">
        <v>2000</v>
      </c>
      <c r="F49" s="87">
        <v>23</v>
      </c>
      <c r="G49" s="40">
        <f t="shared" si="0"/>
        <v>46000</v>
      </c>
      <c r="H49" s="36"/>
      <c r="I49" s="36"/>
      <c r="J49" s="36"/>
      <c r="K49" s="36"/>
      <c r="L49" s="36">
        <v>12</v>
      </c>
      <c r="M49" s="36"/>
      <c r="N49" s="36"/>
      <c r="O49" s="36"/>
      <c r="P49" s="37"/>
      <c r="Q49" s="37"/>
      <c r="R49" s="37"/>
      <c r="S49" s="37"/>
      <c r="T49" s="37"/>
      <c r="U49" s="37"/>
      <c r="V49" s="37"/>
      <c r="W49" s="37"/>
      <c r="X49" s="37"/>
      <c r="Y49" s="37"/>
      <c r="Z49" s="37"/>
      <c r="AA49" s="37"/>
      <c r="AB49" s="37"/>
      <c r="AC49" s="37"/>
      <c r="AD49" s="37"/>
      <c r="AE49" s="37"/>
      <c r="AF49" s="37"/>
      <c r="AG49" s="37"/>
      <c r="AH49" s="37"/>
    </row>
    <row r="50" spans="1:34" ht="52.8" x14ac:dyDescent="0.3">
      <c r="A50" s="39">
        <v>44</v>
      </c>
      <c r="B50" s="85" t="s">
        <v>125</v>
      </c>
      <c r="C50" s="85" t="s">
        <v>126</v>
      </c>
      <c r="D50" s="85" t="s">
        <v>44</v>
      </c>
      <c r="E50" s="86">
        <v>10000</v>
      </c>
      <c r="F50" s="87">
        <v>74.010000000000005</v>
      </c>
      <c r="G50" s="40">
        <f t="shared" si="0"/>
        <v>740100</v>
      </c>
      <c r="H50" s="36"/>
      <c r="I50" s="36"/>
      <c r="J50" s="36"/>
      <c r="K50" s="36"/>
      <c r="L50" s="36">
        <v>52</v>
      </c>
      <c r="M50" s="36"/>
      <c r="N50" s="36"/>
      <c r="O50" s="36"/>
      <c r="P50" s="37">
        <v>51</v>
      </c>
      <c r="Q50" s="37"/>
      <c r="R50" s="37"/>
      <c r="S50" s="37"/>
      <c r="T50" s="37"/>
      <c r="U50" s="37"/>
      <c r="V50" s="37"/>
      <c r="W50" s="37"/>
      <c r="X50" s="37"/>
      <c r="Y50" s="37"/>
      <c r="Z50" s="37"/>
      <c r="AA50" s="37"/>
      <c r="AB50" s="37"/>
      <c r="AC50" s="37"/>
      <c r="AD50" s="37"/>
      <c r="AE50" s="37"/>
      <c r="AF50" s="37"/>
      <c r="AG50" s="37"/>
      <c r="AH50" s="37"/>
    </row>
    <row r="51" spans="1:34" ht="52.8" x14ac:dyDescent="0.3">
      <c r="A51" s="39">
        <v>45</v>
      </c>
      <c r="B51" s="85" t="s">
        <v>127</v>
      </c>
      <c r="C51" s="85" t="s">
        <v>128</v>
      </c>
      <c r="D51" s="85" t="s">
        <v>44</v>
      </c>
      <c r="E51" s="86">
        <v>3000</v>
      </c>
      <c r="F51" s="87">
        <v>80</v>
      </c>
      <c r="G51" s="40">
        <f t="shared" si="0"/>
        <v>240000</v>
      </c>
      <c r="H51" s="36"/>
      <c r="I51" s="36"/>
      <c r="J51" s="36"/>
      <c r="K51" s="36"/>
      <c r="L51" s="36">
        <v>65</v>
      </c>
      <c r="M51" s="36"/>
      <c r="N51" s="36"/>
      <c r="O51" s="36"/>
      <c r="P51" s="37"/>
      <c r="Q51" s="37"/>
      <c r="R51" s="37"/>
      <c r="S51" s="37"/>
      <c r="T51" s="37"/>
      <c r="U51" s="37"/>
      <c r="V51" s="37"/>
      <c r="W51" s="37"/>
      <c r="X51" s="37"/>
      <c r="Y51" s="37"/>
      <c r="Z51" s="37"/>
      <c r="AA51" s="37"/>
      <c r="AB51" s="37"/>
      <c r="AC51" s="37"/>
      <c r="AD51" s="37"/>
      <c r="AE51" s="37"/>
      <c r="AF51" s="37"/>
      <c r="AG51" s="37"/>
      <c r="AH51" s="37"/>
    </row>
    <row r="52" spans="1:34" ht="52.8" x14ac:dyDescent="0.3">
      <c r="A52" s="39">
        <v>46</v>
      </c>
      <c r="B52" s="85" t="s">
        <v>129</v>
      </c>
      <c r="C52" s="85" t="s">
        <v>130</v>
      </c>
      <c r="D52" s="85" t="s">
        <v>44</v>
      </c>
      <c r="E52" s="86">
        <v>3000</v>
      </c>
      <c r="F52" s="87">
        <v>114.93</v>
      </c>
      <c r="G52" s="40">
        <f t="shared" si="0"/>
        <v>344790</v>
      </c>
      <c r="H52" s="36"/>
      <c r="I52" s="36"/>
      <c r="J52" s="36"/>
      <c r="K52" s="36"/>
      <c r="L52" s="36">
        <v>79</v>
      </c>
      <c r="M52" s="36"/>
      <c r="N52" s="36"/>
      <c r="O52" s="36"/>
      <c r="P52" s="37">
        <v>74</v>
      </c>
      <c r="Q52" s="37"/>
      <c r="R52" s="37"/>
      <c r="S52" s="37"/>
      <c r="T52" s="37"/>
      <c r="U52" s="37"/>
      <c r="V52" s="37"/>
      <c r="W52" s="37"/>
      <c r="X52" s="37"/>
      <c r="Y52" s="37"/>
      <c r="Z52" s="37"/>
      <c r="AA52" s="37"/>
      <c r="AB52" s="37"/>
      <c r="AC52" s="37"/>
      <c r="AD52" s="37"/>
      <c r="AE52" s="37"/>
      <c r="AF52" s="37"/>
      <c r="AG52" s="37"/>
      <c r="AH52" s="37"/>
    </row>
    <row r="53" spans="1:34" ht="52.8" x14ac:dyDescent="0.3">
      <c r="A53" s="39">
        <v>47</v>
      </c>
      <c r="B53" s="85" t="s">
        <v>131</v>
      </c>
      <c r="C53" s="85" t="s">
        <v>132</v>
      </c>
      <c r="D53" s="85" t="s">
        <v>44</v>
      </c>
      <c r="E53" s="86">
        <v>20000</v>
      </c>
      <c r="F53" s="87">
        <v>31.59</v>
      </c>
      <c r="G53" s="40">
        <f t="shared" si="0"/>
        <v>631800</v>
      </c>
      <c r="H53" s="36"/>
      <c r="I53" s="36"/>
      <c r="J53" s="36"/>
      <c r="K53" s="36"/>
      <c r="L53" s="36">
        <v>24</v>
      </c>
      <c r="M53" s="36"/>
      <c r="N53" s="36"/>
      <c r="O53" s="36"/>
      <c r="P53" s="37">
        <v>22</v>
      </c>
      <c r="Q53" s="37"/>
      <c r="R53" s="37"/>
      <c r="S53" s="37"/>
      <c r="T53" s="37"/>
      <c r="U53" s="37"/>
      <c r="V53" s="37"/>
      <c r="W53" s="37"/>
      <c r="X53" s="37"/>
      <c r="Y53" s="37"/>
      <c r="Z53" s="37"/>
      <c r="AA53" s="37"/>
      <c r="AB53" s="37"/>
      <c r="AC53" s="37"/>
      <c r="AD53" s="37"/>
      <c r="AE53" s="37"/>
      <c r="AF53" s="37"/>
      <c r="AG53" s="37"/>
      <c r="AH53" s="37"/>
    </row>
    <row r="54" spans="1:34" ht="28.8" customHeight="1" x14ac:dyDescent="0.3">
      <c r="A54" s="39">
        <v>48</v>
      </c>
      <c r="B54" s="85" t="s">
        <v>133</v>
      </c>
      <c r="C54" s="85" t="s">
        <v>134</v>
      </c>
      <c r="D54" s="85" t="s">
        <v>31</v>
      </c>
      <c r="E54" s="86">
        <v>300</v>
      </c>
      <c r="F54" s="87">
        <v>3300</v>
      </c>
      <c r="G54" s="40">
        <f t="shared" si="0"/>
        <v>990000</v>
      </c>
      <c r="H54" s="36"/>
      <c r="I54" s="36"/>
      <c r="J54" s="36"/>
      <c r="K54" s="36"/>
      <c r="L54" s="36"/>
      <c r="M54" s="36"/>
      <c r="N54" s="36"/>
      <c r="O54" s="36"/>
      <c r="P54" s="37"/>
      <c r="Q54" s="37"/>
      <c r="R54" s="37"/>
      <c r="S54" s="37"/>
      <c r="T54" s="37"/>
      <c r="U54" s="37"/>
      <c r="V54" s="37"/>
      <c r="W54" s="37"/>
      <c r="X54" s="37"/>
      <c r="Y54" s="37"/>
      <c r="Z54" s="37"/>
      <c r="AA54" s="37"/>
      <c r="AB54" s="37"/>
      <c r="AC54" s="37"/>
      <c r="AD54" s="37"/>
      <c r="AE54" s="37"/>
      <c r="AF54" s="37"/>
      <c r="AG54" s="37"/>
      <c r="AH54" s="37">
        <v>1500</v>
      </c>
    </row>
    <row r="55" spans="1:34" ht="57.6" customHeight="1" x14ac:dyDescent="0.3">
      <c r="A55" s="39">
        <v>49</v>
      </c>
      <c r="B55" s="85" t="s">
        <v>135</v>
      </c>
      <c r="C55" s="85" t="s">
        <v>136</v>
      </c>
      <c r="D55" s="85" t="s">
        <v>31</v>
      </c>
      <c r="E55" s="86">
        <v>200</v>
      </c>
      <c r="F55" s="87">
        <v>7900</v>
      </c>
      <c r="G55" s="40">
        <f t="shared" si="0"/>
        <v>1580000</v>
      </c>
      <c r="H55" s="36"/>
      <c r="I55" s="36"/>
      <c r="J55" s="36"/>
      <c r="K55" s="36">
        <v>7800</v>
      </c>
      <c r="L55" s="36"/>
      <c r="M55" s="36"/>
      <c r="N55" s="36"/>
      <c r="O55" s="36"/>
      <c r="P55" s="37"/>
      <c r="Q55" s="37"/>
      <c r="R55" s="37"/>
      <c r="S55" s="37">
        <v>5300</v>
      </c>
      <c r="T55" s="37"/>
      <c r="U55" s="37"/>
      <c r="V55" s="37"/>
      <c r="W55" s="37"/>
      <c r="X55" s="37"/>
      <c r="Y55" s="37"/>
      <c r="Z55" s="37"/>
      <c r="AA55" s="37"/>
      <c r="AB55" s="37"/>
      <c r="AC55" s="37"/>
      <c r="AD55" s="37"/>
      <c r="AE55" s="37"/>
      <c r="AF55" s="37"/>
      <c r="AG55" s="37"/>
      <c r="AH55" s="37"/>
    </row>
    <row r="56" spans="1:34" ht="43.8" customHeight="1" x14ac:dyDescent="0.3">
      <c r="A56" s="39">
        <v>50</v>
      </c>
      <c r="B56" s="85" t="s">
        <v>137</v>
      </c>
      <c r="C56" s="85" t="s">
        <v>138</v>
      </c>
      <c r="D56" s="85" t="s">
        <v>44</v>
      </c>
      <c r="E56" s="86">
        <v>20</v>
      </c>
      <c r="F56" s="87">
        <v>96900</v>
      </c>
      <c r="G56" s="40">
        <f t="shared" si="0"/>
        <v>1938000</v>
      </c>
      <c r="H56" s="36"/>
      <c r="I56" s="36"/>
      <c r="J56" s="36"/>
      <c r="K56" s="36"/>
      <c r="L56" s="36"/>
      <c r="M56" s="36"/>
      <c r="N56" s="36"/>
      <c r="O56" s="36"/>
      <c r="P56" s="37"/>
      <c r="Q56" s="37"/>
      <c r="R56" s="37"/>
      <c r="S56" s="37"/>
      <c r="T56" s="37"/>
      <c r="U56" s="37"/>
      <c r="V56" s="37"/>
      <c r="W56" s="37"/>
      <c r="X56" s="37"/>
      <c r="Y56" s="37"/>
      <c r="Z56" s="37"/>
      <c r="AA56" s="37"/>
      <c r="AB56" s="37">
        <v>85000</v>
      </c>
      <c r="AC56" s="37"/>
      <c r="AD56" s="37"/>
      <c r="AE56" s="37"/>
      <c r="AF56" s="37"/>
      <c r="AG56" s="37"/>
      <c r="AH56" s="37"/>
    </row>
    <row r="57" spans="1:34" ht="39.6" x14ac:dyDescent="0.3">
      <c r="A57" s="39">
        <v>51</v>
      </c>
      <c r="B57" s="85" t="s">
        <v>139</v>
      </c>
      <c r="C57" s="85" t="s">
        <v>140</v>
      </c>
      <c r="D57" s="85" t="s">
        <v>44</v>
      </c>
      <c r="E57" s="86">
        <v>70</v>
      </c>
      <c r="F57" s="87">
        <v>34800</v>
      </c>
      <c r="G57" s="40">
        <f t="shared" si="0"/>
        <v>2436000</v>
      </c>
      <c r="H57" s="36"/>
      <c r="I57" s="36"/>
      <c r="J57" s="36"/>
      <c r="K57" s="36"/>
      <c r="L57" s="36"/>
      <c r="M57" s="36"/>
      <c r="N57" s="36"/>
      <c r="O57" s="36"/>
      <c r="P57" s="37"/>
      <c r="Q57" s="37"/>
      <c r="R57" s="37"/>
      <c r="S57" s="37"/>
      <c r="T57" s="37"/>
      <c r="U57" s="37"/>
      <c r="V57" s="37"/>
      <c r="W57" s="37"/>
      <c r="X57" s="37"/>
      <c r="Y57" s="37"/>
      <c r="Z57" s="37"/>
      <c r="AA57" s="37"/>
      <c r="AB57" s="37">
        <v>28000</v>
      </c>
      <c r="AC57" s="37"/>
      <c r="AD57" s="37"/>
      <c r="AE57" s="37"/>
      <c r="AF57" s="37"/>
      <c r="AG57" s="37"/>
      <c r="AH57" s="37"/>
    </row>
    <row r="58" spans="1:34" ht="49.2" customHeight="1" x14ac:dyDescent="0.3">
      <c r="A58" s="39">
        <v>52</v>
      </c>
      <c r="B58" s="85" t="s">
        <v>141</v>
      </c>
      <c r="C58" s="85" t="s">
        <v>142</v>
      </c>
      <c r="D58" s="85" t="s">
        <v>31</v>
      </c>
      <c r="E58" s="86">
        <v>100</v>
      </c>
      <c r="F58" s="87">
        <v>7900</v>
      </c>
      <c r="G58" s="40">
        <f t="shared" si="0"/>
        <v>790000</v>
      </c>
      <c r="H58" s="36"/>
      <c r="I58" s="36"/>
      <c r="J58" s="36"/>
      <c r="K58" s="36">
        <v>7800</v>
      </c>
      <c r="L58" s="36"/>
      <c r="M58" s="36"/>
      <c r="N58" s="36"/>
      <c r="O58" s="36"/>
      <c r="P58" s="37"/>
      <c r="Q58" s="37"/>
      <c r="R58" s="37"/>
      <c r="S58" s="37"/>
      <c r="T58" s="37"/>
      <c r="U58" s="37"/>
      <c r="V58" s="37"/>
      <c r="W58" s="37"/>
      <c r="X58" s="37"/>
      <c r="Y58" s="37"/>
      <c r="Z58" s="37"/>
      <c r="AA58" s="37"/>
      <c r="AB58" s="37"/>
      <c r="AC58" s="37"/>
      <c r="AD58" s="37"/>
      <c r="AE58" s="37"/>
      <c r="AF58" s="37"/>
      <c r="AG58" s="37"/>
      <c r="AH58" s="37"/>
    </row>
    <row r="59" spans="1:34" ht="26.4" x14ac:dyDescent="0.3">
      <c r="A59" s="39">
        <v>53</v>
      </c>
      <c r="B59" s="85" t="s">
        <v>143</v>
      </c>
      <c r="C59" s="85" t="s">
        <v>144</v>
      </c>
      <c r="D59" s="85" t="s">
        <v>44</v>
      </c>
      <c r="E59" s="86">
        <v>20</v>
      </c>
      <c r="F59" s="87">
        <v>26482.5</v>
      </c>
      <c r="G59" s="40">
        <f t="shared" si="0"/>
        <v>529650</v>
      </c>
      <c r="H59" s="36"/>
      <c r="I59" s="36"/>
      <c r="J59" s="36"/>
      <c r="K59" s="36"/>
      <c r="L59" s="36"/>
      <c r="M59" s="36">
        <v>26482</v>
      </c>
      <c r="N59" s="36"/>
      <c r="O59" s="36"/>
      <c r="P59" s="37"/>
      <c r="Q59" s="37"/>
      <c r="R59" s="37"/>
      <c r="S59" s="37"/>
      <c r="T59" s="37"/>
      <c r="U59" s="37"/>
      <c r="V59" s="37"/>
      <c r="W59" s="37"/>
      <c r="X59" s="37"/>
      <c r="Y59" s="37"/>
      <c r="Z59" s="37"/>
      <c r="AA59" s="37"/>
      <c r="AB59" s="37">
        <v>24000</v>
      </c>
      <c r="AC59" s="37"/>
      <c r="AD59" s="37"/>
      <c r="AE59" s="37"/>
      <c r="AF59" s="37"/>
      <c r="AG59" s="37"/>
      <c r="AH59" s="37"/>
    </row>
    <row r="60" spans="1:34" ht="49.2" customHeight="1" x14ac:dyDescent="0.3">
      <c r="A60" s="39">
        <v>54</v>
      </c>
      <c r="B60" s="85" t="s">
        <v>145</v>
      </c>
      <c r="C60" s="85" t="s">
        <v>146</v>
      </c>
      <c r="D60" s="85" t="s">
        <v>44</v>
      </c>
      <c r="E60" s="86">
        <v>2</v>
      </c>
      <c r="F60" s="87">
        <v>686497.02</v>
      </c>
      <c r="G60" s="40">
        <f t="shared" si="0"/>
        <v>1372994.04</v>
      </c>
      <c r="H60" s="36"/>
      <c r="I60" s="36"/>
      <c r="J60" s="36"/>
      <c r="K60" s="36"/>
      <c r="L60" s="36"/>
      <c r="M60" s="36"/>
      <c r="N60" s="36"/>
      <c r="O60" s="36"/>
      <c r="P60" s="37"/>
      <c r="Q60" s="37"/>
      <c r="R60" s="37"/>
      <c r="S60" s="37"/>
      <c r="T60" s="37"/>
      <c r="U60" s="37"/>
      <c r="V60" s="37"/>
      <c r="W60" s="37"/>
      <c r="X60" s="37"/>
      <c r="Y60" s="37"/>
      <c r="Z60" s="37"/>
      <c r="AA60" s="37"/>
      <c r="AB60" s="37"/>
      <c r="AC60" s="37"/>
      <c r="AD60" s="37"/>
      <c r="AE60" s="37"/>
      <c r="AF60" s="37"/>
      <c r="AG60" s="37"/>
      <c r="AH60" s="37"/>
    </row>
    <row r="61" spans="1:34" ht="64.2" customHeight="1" x14ac:dyDescent="0.3">
      <c r="A61" s="39">
        <v>55</v>
      </c>
      <c r="B61" s="85" t="s">
        <v>147</v>
      </c>
      <c r="C61" s="85" t="s">
        <v>148</v>
      </c>
      <c r="D61" s="85" t="s">
        <v>31</v>
      </c>
      <c r="E61" s="86">
        <v>20</v>
      </c>
      <c r="F61" s="87">
        <v>93500</v>
      </c>
      <c r="G61" s="40">
        <f t="shared" si="0"/>
        <v>1870000</v>
      </c>
      <c r="H61" s="36"/>
      <c r="I61" s="36"/>
      <c r="J61" s="36"/>
      <c r="K61" s="36"/>
      <c r="L61" s="36"/>
      <c r="M61" s="36"/>
      <c r="N61" s="36"/>
      <c r="O61" s="36"/>
      <c r="P61" s="37"/>
      <c r="Q61" s="37"/>
      <c r="R61" s="37"/>
      <c r="S61" s="37"/>
      <c r="T61" s="37"/>
      <c r="U61" s="37"/>
      <c r="V61" s="37"/>
      <c r="W61" s="37"/>
      <c r="X61" s="37"/>
      <c r="Y61" s="37"/>
      <c r="Z61" s="37"/>
      <c r="AA61" s="37"/>
      <c r="AB61" s="37"/>
      <c r="AC61" s="37"/>
      <c r="AD61" s="37"/>
      <c r="AE61" s="37"/>
      <c r="AF61" s="37"/>
      <c r="AG61" s="37"/>
      <c r="AH61" s="37"/>
    </row>
    <row r="62" spans="1:34" ht="60.6" customHeight="1" x14ac:dyDescent="0.3">
      <c r="A62" s="39">
        <v>56</v>
      </c>
      <c r="B62" s="85" t="s">
        <v>149</v>
      </c>
      <c r="C62" s="85" t="s">
        <v>150</v>
      </c>
      <c r="D62" s="85" t="s">
        <v>31</v>
      </c>
      <c r="E62" s="86">
        <v>25000</v>
      </c>
      <c r="F62" s="87">
        <v>255</v>
      </c>
      <c r="G62" s="40">
        <f t="shared" si="0"/>
        <v>6375000</v>
      </c>
      <c r="H62" s="36"/>
      <c r="I62" s="36"/>
      <c r="J62" s="36"/>
      <c r="K62" s="36"/>
      <c r="L62" s="36"/>
      <c r="M62" s="36">
        <v>225</v>
      </c>
      <c r="N62" s="36"/>
      <c r="O62" s="36"/>
      <c r="P62" s="37"/>
      <c r="Q62" s="37"/>
      <c r="R62" s="37"/>
      <c r="S62" s="37"/>
      <c r="T62" s="37"/>
      <c r="U62" s="37">
        <v>245</v>
      </c>
      <c r="V62" s="37"/>
      <c r="W62" s="37"/>
      <c r="X62" s="37"/>
      <c r="Y62" s="37"/>
      <c r="Z62" s="37"/>
      <c r="AA62" s="37"/>
      <c r="AB62" s="37"/>
      <c r="AC62" s="37"/>
      <c r="AD62" s="37"/>
      <c r="AE62" s="37"/>
      <c r="AF62" s="37"/>
      <c r="AG62" s="37"/>
      <c r="AH62" s="37"/>
    </row>
    <row r="63" spans="1:34" ht="77.400000000000006" customHeight="1" x14ac:dyDescent="0.3">
      <c r="A63" s="39">
        <v>57</v>
      </c>
      <c r="B63" s="88" t="s">
        <v>151</v>
      </c>
      <c r="C63" s="89" t="s">
        <v>152</v>
      </c>
      <c r="D63" s="85" t="s">
        <v>31</v>
      </c>
      <c r="E63" s="86">
        <v>200</v>
      </c>
      <c r="F63" s="87">
        <v>39600</v>
      </c>
      <c r="G63" s="40">
        <f t="shared" si="0"/>
        <v>7920000</v>
      </c>
      <c r="H63" s="36"/>
      <c r="I63" s="36"/>
      <c r="J63" s="36"/>
      <c r="K63" s="36"/>
      <c r="L63" s="36"/>
      <c r="M63" s="36"/>
      <c r="N63" s="36"/>
      <c r="O63" s="36"/>
      <c r="P63" s="37"/>
      <c r="Q63" s="37"/>
      <c r="R63" s="37"/>
      <c r="S63" s="37"/>
      <c r="T63" s="37"/>
      <c r="U63" s="37"/>
      <c r="V63" s="37">
        <v>36900</v>
      </c>
      <c r="W63" s="37"/>
      <c r="X63" s="37"/>
      <c r="Y63" s="37"/>
      <c r="Z63" s="37"/>
      <c r="AA63" s="37"/>
      <c r="AB63" s="37"/>
      <c r="AC63" s="37"/>
      <c r="AD63" s="37"/>
      <c r="AE63" s="37"/>
      <c r="AF63" s="37"/>
      <c r="AG63" s="37"/>
      <c r="AH63" s="37">
        <v>34200</v>
      </c>
    </row>
    <row r="64" spans="1:34" ht="84" customHeight="1" x14ac:dyDescent="0.3">
      <c r="A64" s="39">
        <v>58</v>
      </c>
      <c r="B64" s="89" t="s">
        <v>153</v>
      </c>
      <c r="C64" s="89" t="s">
        <v>154</v>
      </c>
      <c r="D64" s="85" t="s">
        <v>31</v>
      </c>
      <c r="E64" s="86">
        <v>10</v>
      </c>
      <c r="F64" s="87">
        <v>5628000</v>
      </c>
      <c r="G64" s="40">
        <f t="shared" si="0"/>
        <v>56280000</v>
      </c>
      <c r="H64" s="36">
        <v>5627900</v>
      </c>
      <c r="I64" s="36"/>
      <c r="J64" s="36"/>
      <c r="K64" s="36"/>
      <c r="L64" s="36"/>
      <c r="M64" s="36"/>
      <c r="N64" s="36"/>
      <c r="O64" s="36"/>
      <c r="P64" s="37"/>
      <c r="Q64" s="37"/>
      <c r="R64" s="37"/>
      <c r="S64" s="37"/>
      <c r="T64" s="37"/>
      <c r="U64" s="37"/>
      <c r="V64" s="37"/>
      <c r="W64" s="37"/>
      <c r="X64" s="37"/>
      <c r="Y64" s="37"/>
      <c r="Z64" s="37"/>
      <c r="AA64" s="37"/>
      <c r="AB64" s="37"/>
      <c r="AC64" s="37"/>
      <c r="AD64" s="37"/>
      <c r="AE64" s="37"/>
      <c r="AF64" s="37"/>
      <c r="AG64" s="37"/>
      <c r="AH64" s="37"/>
    </row>
    <row r="65" spans="1:34" ht="58.2" customHeight="1" x14ac:dyDescent="0.3">
      <c r="A65" s="39">
        <v>59</v>
      </c>
      <c r="B65" s="86" t="s">
        <v>155</v>
      </c>
      <c r="C65" s="90" t="s">
        <v>156</v>
      </c>
      <c r="D65" s="91" t="s">
        <v>31</v>
      </c>
      <c r="E65" s="86">
        <v>3</v>
      </c>
      <c r="F65" s="87">
        <v>1200000</v>
      </c>
      <c r="G65" s="40">
        <f t="shared" si="0"/>
        <v>3600000</v>
      </c>
      <c r="H65" s="36"/>
      <c r="I65" s="36"/>
      <c r="J65" s="36">
        <v>1200000</v>
      </c>
      <c r="K65" s="36"/>
      <c r="L65" s="36"/>
      <c r="M65" s="36"/>
      <c r="N65" s="36"/>
      <c r="O65" s="36"/>
      <c r="P65" s="37"/>
      <c r="Q65" s="37"/>
      <c r="R65" s="37"/>
      <c r="S65" s="37"/>
      <c r="T65" s="37"/>
      <c r="U65" s="37"/>
      <c r="V65" s="37"/>
      <c r="W65" s="37"/>
      <c r="X65" s="37"/>
      <c r="Y65" s="37"/>
      <c r="Z65" s="37"/>
      <c r="AA65" s="37"/>
      <c r="AB65" s="37"/>
      <c r="AC65" s="37"/>
      <c r="AD65" s="37"/>
      <c r="AE65" s="37"/>
      <c r="AF65" s="37"/>
      <c r="AG65" s="37"/>
      <c r="AH65" s="37"/>
    </row>
    <row r="66" spans="1:34" x14ac:dyDescent="0.3">
      <c r="A66" s="38"/>
      <c r="B66" s="2"/>
      <c r="C66" s="41"/>
      <c r="G66" s="42">
        <f>SUM(G7:G65)</f>
        <v>166549723.04000002</v>
      </c>
      <c r="H66" s="42"/>
      <c r="I66" s="42"/>
      <c r="J66" s="42"/>
      <c r="K66" s="42"/>
      <c r="L66" s="42"/>
      <c r="M66" s="42"/>
      <c r="N66" s="42"/>
      <c r="O66" s="42"/>
    </row>
  </sheetData>
  <mergeCells count="9">
    <mergeCell ref="H5:AH5"/>
    <mergeCell ref="F5:F6"/>
    <mergeCell ref="G5:G6"/>
    <mergeCell ref="A2:F2"/>
    <mergeCell ref="A5:A6"/>
    <mergeCell ref="B5:B6"/>
    <mergeCell ref="C5:C6"/>
    <mergeCell ref="D5:D6"/>
    <mergeCell ref="E5:E6"/>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65"/>
  <sheetViews>
    <sheetView zoomScale="60" zoomScaleNormal="60" workbookViewId="0">
      <pane xSplit="10" ySplit="3" topLeftCell="U4" activePane="bottomRight" state="frozen"/>
      <selection pane="topRight" activeCell="K1" sqref="K1"/>
      <selection pane="bottomLeft" activeCell="A10" sqref="A10"/>
      <selection pane="bottomRight" sqref="A1:XFD1048576"/>
    </sheetView>
  </sheetViews>
  <sheetFormatPr defaultColWidth="8.88671875" defaultRowHeight="13.8" x14ac:dyDescent="0.3"/>
  <cols>
    <col min="1" max="1" width="7" style="38" customWidth="1"/>
    <col min="2" max="2" width="29.44140625" style="41" customWidth="1"/>
    <col min="3" max="3" width="31.21875" style="41" customWidth="1"/>
    <col min="4" max="4" width="12.6640625" style="38" customWidth="1"/>
    <col min="5" max="5" width="10.109375" style="38" customWidth="1"/>
    <col min="6" max="6" width="14.21875" style="38" customWidth="1"/>
    <col min="7" max="7" width="18.6640625" style="38" customWidth="1"/>
    <col min="8" max="8" width="16.21875" style="38" customWidth="1"/>
    <col min="9" max="9" width="17.109375" style="38" customWidth="1"/>
    <col min="10" max="10" width="14.88671875" style="38" customWidth="1"/>
    <col min="11" max="11" width="14.77734375" style="38" customWidth="1"/>
    <col min="12" max="12" width="13.77734375" style="38" customWidth="1"/>
    <col min="13" max="13" width="12.109375" style="38" customWidth="1"/>
    <col min="14" max="14" width="14.88671875" style="38" customWidth="1"/>
    <col min="15" max="16" width="14.5546875" style="38" customWidth="1"/>
    <col min="17" max="17" width="16.5546875" style="38" customWidth="1"/>
    <col min="18" max="18" width="15.33203125" style="38" customWidth="1"/>
    <col min="19" max="19" width="14.88671875" style="38" customWidth="1"/>
    <col min="20" max="20" width="17.88671875" style="38" customWidth="1"/>
    <col min="21" max="21" width="15.6640625" style="38" customWidth="1"/>
    <col min="22" max="22" width="14.5546875" style="38" customWidth="1"/>
    <col min="23" max="23" width="14.88671875" style="38" customWidth="1"/>
    <col min="24" max="24" width="14.21875" style="38" customWidth="1"/>
    <col min="25" max="25" width="14" style="38" customWidth="1"/>
    <col min="26" max="26" width="0" style="38" hidden="1" customWidth="1"/>
    <col min="27" max="27" width="13.33203125" style="38" customWidth="1"/>
    <col min="28" max="28" width="11.6640625" style="38" customWidth="1"/>
    <col min="29" max="29" width="12.44140625" style="38" customWidth="1"/>
    <col min="30" max="30" width="13.5546875" style="38" customWidth="1"/>
    <col min="31" max="31" width="12" style="38" customWidth="1"/>
    <col min="32" max="32" width="12.21875" style="38" customWidth="1"/>
    <col min="33" max="16384" width="8.88671875" style="38"/>
  </cols>
  <sheetData>
    <row r="2" spans="1:32" ht="37.799999999999997" customHeight="1" x14ac:dyDescent="0.3">
      <c r="B2" s="123" t="s">
        <v>184</v>
      </c>
      <c r="C2" s="124"/>
      <c r="D2" s="124"/>
      <c r="E2" s="124"/>
      <c r="F2" s="124"/>
      <c r="G2" s="124"/>
      <c r="H2" s="124"/>
      <c r="I2" s="124"/>
      <c r="J2" s="124"/>
    </row>
    <row r="3" spans="1:32" ht="34.200000000000003" customHeight="1" x14ac:dyDescent="0.3">
      <c r="B3" s="82"/>
      <c r="C3" s="82"/>
      <c r="D3" s="1" t="s">
        <v>19</v>
      </c>
      <c r="E3" s="82"/>
      <c r="F3" s="82"/>
      <c r="G3" s="82"/>
      <c r="H3" s="82"/>
      <c r="I3" s="82"/>
      <c r="J3" s="82"/>
      <c r="K3" s="82"/>
      <c r="L3" s="82"/>
      <c r="M3" s="82"/>
      <c r="N3" s="82"/>
      <c r="O3" s="82"/>
      <c r="P3" s="82"/>
      <c r="Q3" s="82"/>
      <c r="R3" s="82"/>
    </row>
    <row r="4" spans="1:32" s="43" customFormat="1" ht="24" customHeight="1" x14ac:dyDescent="0.3">
      <c r="A4" s="125" t="s">
        <v>4</v>
      </c>
      <c r="B4" s="122" t="s">
        <v>27</v>
      </c>
      <c r="C4" s="122" t="s">
        <v>28</v>
      </c>
      <c r="D4" s="122" t="s">
        <v>29</v>
      </c>
      <c r="E4" s="122" t="s">
        <v>1</v>
      </c>
      <c r="F4" s="122" t="s">
        <v>7</v>
      </c>
      <c r="G4" s="122" t="s">
        <v>8</v>
      </c>
      <c r="H4" s="127"/>
      <c r="I4" s="120"/>
      <c r="J4" s="120"/>
      <c r="K4" s="120"/>
      <c r="L4" s="120"/>
      <c r="M4" s="120"/>
      <c r="N4" s="120"/>
      <c r="O4" s="121"/>
      <c r="P4" s="126" t="s">
        <v>30</v>
      </c>
      <c r="Q4" s="126"/>
      <c r="R4" s="126"/>
      <c r="S4" s="126"/>
      <c r="T4" s="126"/>
      <c r="U4" s="126"/>
      <c r="V4" s="126"/>
      <c r="W4" s="126"/>
      <c r="X4" s="126"/>
      <c r="Y4" s="126"/>
      <c r="Z4" s="126"/>
      <c r="AA4" s="126"/>
      <c r="AB4" s="126"/>
      <c r="AC4" s="126"/>
      <c r="AD4" s="126"/>
      <c r="AE4" s="126"/>
      <c r="AF4" s="126"/>
    </row>
    <row r="5" spans="1:32" ht="126" customHeight="1" x14ac:dyDescent="0.3">
      <c r="A5" s="125"/>
      <c r="B5" s="122"/>
      <c r="C5" s="122"/>
      <c r="D5" s="122"/>
      <c r="E5" s="122"/>
      <c r="F5" s="122"/>
      <c r="G5" s="122"/>
      <c r="H5" s="98" t="s">
        <v>157</v>
      </c>
      <c r="I5" s="98" t="s">
        <v>158</v>
      </c>
      <c r="J5" s="98" t="s">
        <v>159</v>
      </c>
      <c r="K5" s="98" t="s">
        <v>160</v>
      </c>
      <c r="L5" s="98" t="s">
        <v>161</v>
      </c>
      <c r="M5" s="98" t="s">
        <v>162</v>
      </c>
      <c r="N5" s="98" t="s">
        <v>163</v>
      </c>
      <c r="O5" s="98" t="s">
        <v>164</v>
      </c>
      <c r="P5" s="98" t="s">
        <v>165</v>
      </c>
      <c r="Q5" s="98" t="s">
        <v>166</v>
      </c>
      <c r="R5" s="98" t="s">
        <v>168</v>
      </c>
      <c r="S5" s="98" t="s">
        <v>169</v>
      </c>
      <c r="T5" s="98" t="s">
        <v>171</v>
      </c>
      <c r="U5" s="98" t="s">
        <v>172</v>
      </c>
      <c r="V5" s="98" t="s">
        <v>173</v>
      </c>
      <c r="W5" s="98" t="s">
        <v>174</v>
      </c>
      <c r="X5" s="98" t="s">
        <v>175</v>
      </c>
      <c r="Y5" s="98" t="s">
        <v>176</v>
      </c>
      <c r="Z5" s="98" t="s">
        <v>177</v>
      </c>
      <c r="AA5" s="98" t="s">
        <v>178</v>
      </c>
      <c r="AB5" s="98" t="s">
        <v>179</v>
      </c>
      <c r="AC5" s="98" t="s">
        <v>180</v>
      </c>
      <c r="AD5" s="98" t="s">
        <v>181</v>
      </c>
      <c r="AE5" s="98" t="s">
        <v>182</v>
      </c>
      <c r="AF5" s="98" t="s">
        <v>183</v>
      </c>
    </row>
    <row r="6" spans="1:32" ht="28.2" customHeight="1" x14ac:dyDescent="0.3">
      <c r="A6" s="39">
        <v>1</v>
      </c>
      <c r="B6" s="85" t="s">
        <v>38</v>
      </c>
      <c r="C6" s="85" t="s">
        <v>39</v>
      </c>
      <c r="D6" s="85" t="s">
        <v>31</v>
      </c>
      <c r="E6" s="86">
        <v>600</v>
      </c>
      <c r="F6" s="87">
        <v>10900</v>
      </c>
      <c r="G6" s="40">
        <f>E6*F6</f>
        <v>6540000</v>
      </c>
      <c r="H6" s="36"/>
      <c r="I6" s="36">
        <v>10800</v>
      </c>
      <c r="J6" s="36"/>
      <c r="K6" s="36"/>
      <c r="L6" s="36"/>
      <c r="M6" s="36"/>
      <c r="N6" s="36"/>
      <c r="O6" s="36"/>
      <c r="P6" s="37"/>
      <c r="Q6" s="37"/>
      <c r="R6" s="37"/>
      <c r="S6" s="37"/>
      <c r="T6" s="37"/>
      <c r="U6" s="37"/>
      <c r="V6" s="37"/>
      <c r="W6" s="37"/>
      <c r="X6" s="37"/>
      <c r="Y6" s="37"/>
      <c r="Z6" s="37"/>
      <c r="AA6" s="37"/>
      <c r="AB6" s="37"/>
      <c r="AC6" s="37"/>
      <c r="AD6" s="37"/>
      <c r="AE6" s="37"/>
      <c r="AF6" s="37"/>
    </row>
    <row r="7" spans="1:32" s="43" customFormat="1" ht="28.2" customHeight="1" x14ac:dyDescent="0.3">
      <c r="A7" s="39">
        <v>2</v>
      </c>
      <c r="B7" s="85" t="s">
        <v>40</v>
      </c>
      <c r="C7" s="85" t="s">
        <v>41</v>
      </c>
      <c r="D7" s="85" t="s">
        <v>31</v>
      </c>
      <c r="E7" s="86">
        <v>50</v>
      </c>
      <c r="F7" s="87">
        <v>26000</v>
      </c>
      <c r="G7" s="40">
        <f t="shared" ref="G7:G64" si="0">E7*F7</f>
        <v>1300000</v>
      </c>
      <c r="H7" s="36"/>
      <c r="I7" s="36">
        <v>19000</v>
      </c>
      <c r="J7" s="36"/>
      <c r="K7" s="36">
        <v>23000</v>
      </c>
      <c r="L7" s="36"/>
      <c r="M7" s="36"/>
      <c r="N7" s="36"/>
      <c r="O7" s="36"/>
      <c r="P7" s="37"/>
      <c r="Q7" s="37"/>
      <c r="R7" s="37">
        <v>18780</v>
      </c>
      <c r="S7" s="37"/>
      <c r="T7" s="37"/>
      <c r="U7" s="37"/>
      <c r="V7" s="37"/>
      <c r="W7" s="37"/>
      <c r="X7" s="37"/>
      <c r="Y7" s="37"/>
      <c r="Z7" s="37"/>
      <c r="AA7" s="37"/>
      <c r="AB7" s="37"/>
      <c r="AC7" s="37"/>
      <c r="AD7" s="37"/>
      <c r="AE7" s="37"/>
      <c r="AF7" s="37"/>
    </row>
    <row r="8" spans="1:32" ht="30" customHeight="1" x14ac:dyDescent="0.3">
      <c r="A8" s="39">
        <v>3</v>
      </c>
      <c r="B8" s="85" t="s">
        <v>42</v>
      </c>
      <c r="C8" s="85" t="s">
        <v>43</v>
      </c>
      <c r="D8" s="85" t="s">
        <v>44</v>
      </c>
      <c r="E8" s="86">
        <v>100</v>
      </c>
      <c r="F8" s="87">
        <v>4690</v>
      </c>
      <c r="G8" s="40">
        <f t="shared" si="0"/>
        <v>469000</v>
      </c>
      <c r="H8" s="36"/>
      <c r="I8" s="36"/>
      <c r="J8" s="36"/>
      <c r="K8" s="36"/>
      <c r="L8" s="36"/>
      <c r="M8" s="36">
        <v>3865</v>
      </c>
      <c r="N8" s="36">
        <v>1300</v>
      </c>
      <c r="O8" s="36"/>
      <c r="P8" s="37"/>
      <c r="Q8" s="37"/>
      <c r="R8" s="37"/>
      <c r="S8" s="37"/>
      <c r="T8" s="37"/>
      <c r="U8" s="37"/>
      <c r="V8" s="37"/>
      <c r="W8" s="37"/>
      <c r="X8" s="37"/>
      <c r="Y8" s="37"/>
      <c r="Z8" s="37"/>
      <c r="AA8" s="37"/>
      <c r="AB8" s="37"/>
      <c r="AC8" s="37"/>
      <c r="AD8" s="37"/>
      <c r="AE8" s="37"/>
      <c r="AF8" s="37"/>
    </row>
    <row r="9" spans="1:32" ht="52.8" x14ac:dyDescent="0.3">
      <c r="A9" s="39">
        <v>4</v>
      </c>
      <c r="B9" s="85" t="s">
        <v>45</v>
      </c>
      <c r="C9" s="85" t="s">
        <v>46</v>
      </c>
      <c r="D9" s="85" t="s">
        <v>44</v>
      </c>
      <c r="E9" s="86">
        <v>30</v>
      </c>
      <c r="F9" s="87">
        <v>9416</v>
      </c>
      <c r="G9" s="40">
        <f t="shared" si="0"/>
        <v>282480</v>
      </c>
      <c r="H9" s="36"/>
      <c r="I9" s="36"/>
      <c r="J9" s="36"/>
      <c r="K9" s="36"/>
      <c r="L9" s="36"/>
      <c r="M9" s="36"/>
      <c r="N9" s="36">
        <v>9000</v>
      </c>
      <c r="O9" s="36"/>
      <c r="P9" s="37"/>
      <c r="Q9" s="37"/>
      <c r="R9" s="37"/>
      <c r="S9" s="37"/>
      <c r="T9" s="37"/>
      <c r="U9" s="37"/>
      <c r="V9" s="37"/>
      <c r="W9" s="37"/>
      <c r="X9" s="37"/>
      <c r="Y9" s="37"/>
      <c r="Z9" s="37"/>
      <c r="AA9" s="37"/>
      <c r="AB9" s="37"/>
      <c r="AC9" s="37"/>
      <c r="AD9" s="37"/>
      <c r="AE9" s="37"/>
      <c r="AF9" s="37"/>
    </row>
    <row r="10" spans="1:32" ht="69" customHeight="1" x14ac:dyDescent="0.3">
      <c r="A10" s="39">
        <v>5</v>
      </c>
      <c r="B10" s="85" t="s">
        <v>47</v>
      </c>
      <c r="C10" s="85" t="s">
        <v>48</v>
      </c>
      <c r="D10" s="85" t="s">
        <v>31</v>
      </c>
      <c r="E10" s="86">
        <v>5</v>
      </c>
      <c r="F10" s="87">
        <v>5995000</v>
      </c>
      <c r="G10" s="40">
        <f t="shared" si="0"/>
        <v>29975000</v>
      </c>
      <c r="H10" s="36"/>
      <c r="I10" s="36"/>
      <c r="J10" s="36"/>
      <c r="K10" s="36"/>
      <c r="L10" s="36"/>
      <c r="M10" s="36"/>
      <c r="N10" s="36"/>
      <c r="O10" s="36"/>
      <c r="P10" s="37"/>
      <c r="Q10" s="37"/>
      <c r="R10" s="37"/>
      <c r="S10" s="37"/>
      <c r="T10" s="37"/>
      <c r="U10" s="37">
        <v>5995000</v>
      </c>
      <c r="V10" s="37"/>
      <c r="W10" s="37"/>
      <c r="X10" s="37"/>
      <c r="Y10" s="37"/>
      <c r="Z10" s="37"/>
      <c r="AA10" s="37"/>
      <c r="AB10" s="37"/>
      <c r="AC10" s="37"/>
      <c r="AD10" s="37"/>
      <c r="AE10" s="37"/>
      <c r="AF10" s="37"/>
    </row>
    <row r="11" spans="1:32" s="43" customFormat="1" ht="88.2" customHeight="1" x14ac:dyDescent="0.3">
      <c r="A11" s="39">
        <v>6</v>
      </c>
      <c r="B11" s="85" t="s">
        <v>49</v>
      </c>
      <c r="C11" s="85" t="s">
        <v>50</v>
      </c>
      <c r="D11" s="85" t="s">
        <v>32</v>
      </c>
      <c r="E11" s="86">
        <v>2</v>
      </c>
      <c r="F11" s="87">
        <v>5900000</v>
      </c>
      <c r="G11" s="40">
        <f t="shared" si="0"/>
        <v>11800000</v>
      </c>
      <c r="H11" s="36"/>
      <c r="I11" s="36"/>
      <c r="J11" s="36"/>
      <c r="K11" s="36"/>
      <c r="L11" s="36"/>
      <c r="M11" s="36"/>
      <c r="N11" s="36"/>
      <c r="O11" s="36">
        <v>5900000</v>
      </c>
      <c r="P11" s="37"/>
      <c r="Q11" s="37"/>
      <c r="R11" s="37"/>
      <c r="S11" s="37"/>
      <c r="T11" s="37"/>
      <c r="U11" s="37"/>
      <c r="V11" s="37"/>
      <c r="W11" s="37"/>
      <c r="X11" s="37"/>
      <c r="Y11" s="37"/>
      <c r="Z11" s="37"/>
      <c r="AA11" s="37"/>
      <c r="AB11" s="37"/>
      <c r="AC11" s="37"/>
      <c r="AD11" s="37"/>
      <c r="AE11" s="37"/>
      <c r="AF11" s="37"/>
    </row>
    <row r="12" spans="1:32" ht="85.2" customHeight="1" x14ac:dyDescent="0.3">
      <c r="A12" s="39">
        <v>7</v>
      </c>
      <c r="B12" s="85" t="s">
        <v>51</v>
      </c>
      <c r="C12" s="85" t="s">
        <v>52</v>
      </c>
      <c r="D12" s="85" t="s">
        <v>31</v>
      </c>
      <c r="E12" s="86">
        <v>30</v>
      </c>
      <c r="F12" s="87">
        <v>235000</v>
      </c>
      <c r="G12" s="40">
        <f t="shared" si="0"/>
        <v>7050000</v>
      </c>
      <c r="H12" s="36"/>
      <c r="I12" s="36"/>
      <c r="J12" s="36"/>
      <c r="K12" s="36"/>
      <c r="L12" s="36"/>
      <c r="M12" s="36"/>
      <c r="N12" s="36"/>
      <c r="O12" s="36"/>
      <c r="P12" s="37"/>
      <c r="Q12" s="37"/>
      <c r="R12" s="37"/>
      <c r="S12" s="37"/>
      <c r="T12" s="37"/>
      <c r="U12" s="37"/>
      <c r="V12" s="37"/>
      <c r="W12" s="37">
        <v>235000</v>
      </c>
      <c r="X12" s="37"/>
      <c r="Y12" s="37">
        <v>234900</v>
      </c>
      <c r="Z12" s="37"/>
      <c r="AA12" s="37"/>
      <c r="AB12" s="37"/>
      <c r="AC12" s="37"/>
      <c r="AD12" s="37">
        <v>222220</v>
      </c>
      <c r="AE12" s="37"/>
      <c r="AF12" s="37"/>
    </row>
    <row r="13" spans="1:32" ht="13.95" customHeight="1" x14ac:dyDescent="0.3">
      <c r="A13" s="39">
        <v>8</v>
      </c>
      <c r="B13" s="85" t="s">
        <v>53</v>
      </c>
      <c r="C13" s="85" t="s">
        <v>54</v>
      </c>
      <c r="D13" s="85" t="s">
        <v>31</v>
      </c>
      <c r="E13" s="86">
        <v>8000</v>
      </c>
      <c r="F13" s="87">
        <v>78</v>
      </c>
      <c r="G13" s="40">
        <f t="shared" si="0"/>
        <v>624000</v>
      </c>
      <c r="H13" s="36"/>
      <c r="I13" s="36"/>
      <c r="J13" s="36"/>
      <c r="K13" s="36"/>
      <c r="L13" s="36"/>
      <c r="M13" s="36">
        <v>75</v>
      </c>
      <c r="N13" s="36"/>
      <c r="O13" s="36"/>
      <c r="P13" s="37"/>
      <c r="Q13" s="37"/>
      <c r="R13" s="37"/>
      <c r="S13" s="37"/>
      <c r="T13" s="37"/>
      <c r="U13" s="37"/>
      <c r="V13" s="37"/>
      <c r="W13" s="37"/>
      <c r="X13" s="37"/>
      <c r="Y13" s="37"/>
      <c r="Z13" s="37"/>
      <c r="AA13" s="37">
        <v>52</v>
      </c>
      <c r="AB13" s="37"/>
      <c r="AC13" s="37"/>
      <c r="AD13" s="37"/>
      <c r="AE13" s="37"/>
      <c r="AF13" s="37"/>
    </row>
    <row r="14" spans="1:32" ht="13.95" customHeight="1" x14ac:dyDescent="0.3">
      <c r="A14" s="39">
        <v>9</v>
      </c>
      <c r="B14" s="85" t="s">
        <v>55</v>
      </c>
      <c r="C14" s="85" t="s">
        <v>56</v>
      </c>
      <c r="D14" s="85" t="s">
        <v>31</v>
      </c>
      <c r="E14" s="86">
        <v>1500</v>
      </c>
      <c r="F14" s="87">
        <v>240</v>
      </c>
      <c r="G14" s="40">
        <f t="shared" si="0"/>
        <v>360000</v>
      </c>
      <c r="H14" s="36"/>
      <c r="I14" s="36"/>
      <c r="J14" s="36"/>
      <c r="K14" s="36"/>
      <c r="L14" s="36"/>
      <c r="M14" s="36">
        <v>240</v>
      </c>
      <c r="N14" s="36"/>
      <c r="O14" s="36"/>
      <c r="P14" s="37"/>
      <c r="Q14" s="37"/>
      <c r="R14" s="37"/>
      <c r="S14" s="37"/>
      <c r="T14" s="37"/>
      <c r="U14" s="37"/>
      <c r="V14" s="37"/>
      <c r="W14" s="37"/>
      <c r="X14" s="37"/>
      <c r="Y14" s="37"/>
      <c r="Z14" s="37"/>
      <c r="AA14" s="37">
        <v>157</v>
      </c>
      <c r="AB14" s="37"/>
      <c r="AC14" s="37"/>
      <c r="AD14" s="37"/>
      <c r="AE14" s="37"/>
      <c r="AF14" s="37"/>
    </row>
    <row r="15" spans="1:32" ht="13.95" customHeight="1" x14ac:dyDescent="0.3">
      <c r="A15" s="39">
        <v>10</v>
      </c>
      <c r="B15" s="85" t="s">
        <v>57</v>
      </c>
      <c r="C15" s="85" t="s">
        <v>58</v>
      </c>
      <c r="D15" s="85" t="s">
        <v>31</v>
      </c>
      <c r="E15" s="64">
        <v>500</v>
      </c>
      <c r="F15" s="87">
        <v>300</v>
      </c>
      <c r="G15" s="40">
        <f t="shared" si="0"/>
        <v>150000</v>
      </c>
      <c r="H15" s="36"/>
      <c r="I15" s="36"/>
      <c r="J15" s="36"/>
      <c r="K15" s="36"/>
      <c r="L15" s="36"/>
      <c r="M15" s="36">
        <v>299</v>
      </c>
      <c r="N15" s="36"/>
      <c r="O15" s="36"/>
      <c r="P15" s="37"/>
      <c r="Q15" s="37"/>
      <c r="R15" s="37"/>
      <c r="S15" s="37"/>
      <c r="T15" s="37"/>
      <c r="U15" s="37"/>
      <c r="V15" s="37"/>
      <c r="W15" s="37"/>
      <c r="X15" s="37"/>
      <c r="Y15" s="37"/>
      <c r="Z15" s="37"/>
      <c r="AA15" s="37">
        <v>175</v>
      </c>
      <c r="AB15" s="37"/>
      <c r="AC15" s="37"/>
      <c r="AD15" s="37"/>
      <c r="AE15" s="37"/>
      <c r="AF15" s="37"/>
    </row>
    <row r="16" spans="1:32" ht="52.8" x14ac:dyDescent="0.3">
      <c r="A16" s="39">
        <v>11</v>
      </c>
      <c r="B16" s="85" t="s">
        <v>59</v>
      </c>
      <c r="C16" s="85" t="s">
        <v>60</v>
      </c>
      <c r="D16" s="85" t="s">
        <v>44</v>
      </c>
      <c r="E16" s="86">
        <v>20</v>
      </c>
      <c r="F16" s="87">
        <v>18000</v>
      </c>
      <c r="G16" s="40">
        <f t="shared" si="0"/>
        <v>360000</v>
      </c>
      <c r="H16" s="36"/>
      <c r="I16" s="36"/>
      <c r="J16" s="36"/>
      <c r="K16" s="36"/>
      <c r="L16" s="36"/>
      <c r="M16" s="36"/>
      <c r="N16" s="36"/>
      <c r="O16" s="36"/>
      <c r="P16" s="37"/>
      <c r="Q16" s="37">
        <v>16000</v>
      </c>
      <c r="R16" s="37"/>
      <c r="S16" s="37"/>
      <c r="T16" s="37"/>
      <c r="U16" s="37"/>
      <c r="V16" s="37"/>
      <c r="W16" s="37"/>
      <c r="X16" s="37"/>
      <c r="Y16" s="37"/>
      <c r="Z16" s="37"/>
      <c r="AA16" s="37"/>
      <c r="AB16" s="37"/>
      <c r="AC16" s="37"/>
      <c r="AD16" s="37"/>
      <c r="AE16" s="37"/>
      <c r="AF16" s="37"/>
    </row>
    <row r="17" spans="1:32" ht="52.8" x14ac:dyDescent="0.3">
      <c r="A17" s="39">
        <v>12</v>
      </c>
      <c r="B17" s="85" t="s">
        <v>61</v>
      </c>
      <c r="C17" s="85" t="s">
        <v>62</v>
      </c>
      <c r="D17" s="85" t="s">
        <v>44</v>
      </c>
      <c r="E17" s="86">
        <v>10</v>
      </c>
      <c r="F17" s="87">
        <v>14000</v>
      </c>
      <c r="G17" s="40">
        <f t="shared" si="0"/>
        <v>140000</v>
      </c>
      <c r="H17" s="36"/>
      <c r="I17" s="36"/>
      <c r="J17" s="36"/>
      <c r="K17" s="36"/>
      <c r="L17" s="36"/>
      <c r="M17" s="36"/>
      <c r="N17" s="36"/>
      <c r="O17" s="36"/>
      <c r="P17" s="37"/>
      <c r="Q17" s="37">
        <v>12000</v>
      </c>
      <c r="R17" s="37"/>
      <c r="S17" s="37"/>
      <c r="T17" s="37"/>
      <c r="U17" s="37"/>
      <c r="V17" s="37"/>
      <c r="W17" s="37"/>
      <c r="X17" s="37"/>
      <c r="Y17" s="37"/>
      <c r="Z17" s="37"/>
      <c r="AA17" s="37"/>
      <c r="AB17" s="37"/>
      <c r="AC17" s="37"/>
      <c r="AD17" s="37"/>
      <c r="AE17" s="37"/>
      <c r="AF17" s="37"/>
    </row>
    <row r="18" spans="1:32" ht="52.8" x14ac:dyDescent="0.3">
      <c r="A18" s="39">
        <v>13</v>
      </c>
      <c r="B18" s="85" t="s">
        <v>63</v>
      </c>
      <c r="C18" s="85" t="s">
        <v>64</v>
      </c>
      <c r="D18" s="85" t="s">
        <v>44</v>
      </c>
      <c r="E18" s="86">
        <v>15</v>
      </c>
      <c r="F18" s="87">
        <v>21000</v>
      </c>
      <c r="G18" s="40">
        <f t="shared" si="0"/>
        <v>315000</v>
      </c>
      <c r="H18" s="36"/>
      <c r="I18" s="36"/>
      <c r="J18" s="36"/>
      <c r="K18" s="36"/>
      <c r="L18" s="36"/>
      <c r="M18" s="36"/>
      <c r="N18" s="36"/>
      <c r="O18" s="36"/>
      <c r="P18" s="37"/>
      <c r="Q18" s="37">
        <v>18000</v>
      </c>
      <c r="R18" s="37"/>
      <c r="S18" s="37"/>
      <c r="T18" s="37"/>
      <c r="U18" s="37"/>
      <c r="V18" s="37"/>
      <c r="W18" s="37"/>
      <c r="X18" s="37"/>
      <c r="Y18" s="37"/>
      <c r="Z18" s="37"/>
      <c r="AA18" s="37"/>
      <c r="AB18" s="37"/>
      <c r="AC18" s="37"/>
      <c r="AD18" s="37"/>
      <c r="AE18" s="37"/>
      <c r="AF18" s="37"/>
    </row>
    <row r="19" spans="1:32" ht="52.8" x14ac:dyDescent="0.3">
      <c r="A19" s="39">
        <v>14</v>
      </c>
      <c r="B19" s="85" t="s">
        <v>65</v>
      </c>
      <c r="C19" s="85" t="s">
        <v>66</v>
      </c>
      <c r="D19" s="85" t="s">
        <v>44</v>
      </c>
      <c r="E19" s="86">
        <v>5</v>
      </c>
      <c r="F19" s="87">
        <v>40000</v>
      </c>
      <c r="G19" s="40">
        <f t="shared" si="0"/>
        <v>200000</v>
      </c>
      <c r="H19" s="36"/>
      <c r="I19" s="36"/>
      <c r="J19" s="36"/>
      <c r="K19" s="36"/>
      <c r="L19" s="36"/>
      <c r="M19" s="36"/>
      <c r="N19" s="36"/>
      <c r="O19" s="36"/>
      <c r="P19" s="37"/>
      <c r="Q19" s="37">
        <v>35000</v>
      </c>
      <c r="R19" s="37"/>
      <c r="S19" s="37"/>
      <c r="T19" s="37"/>
      <c r="U19" s="37"/>
      <c r="V19" s="37"/>
      <c r="W19" s="37"/>
      <c r="X19" s="37"/>
      <c r="Y19" s="37"/>
      <c r="Z19" s="37"/>
      <c r="AA19" s="37"/>
      <c r="AB19" s="37"/>
      <c r="AC19" s="37"/>
      <c r="AD19" s="37"/>
      <c r="AE19" s="37"/>
      <c r="AF19" s="37"/>
    </row>
    <row r="20" spans="1:32" ht="52.8" x14ac:dyDescent="0.3">
      <c r="A20" s="39">
        <v>15</v>
      </c>
      <c r="B20" s="85" t="s">
        <v>67</v>
      </c>
      <c r="C20" s="85" t="s">
        <v>68</v>
      </c>
      <c r="D20" s="85" t="s">
        <v>44</v>
      </c>
      <c r="E20" s="86">
        <v>10</v>
      </c>
      <c r="F20" s="87">
        <v>20000</v>
      </c>
      <c r="G20" s="40">
        <f t="shared" si="0"/>
        <v>200000</v>
      </c>
      <c r="H20" s="36"/>
      <c r="I20" s="36"/>
      <c r="J20" s="36"/>
      <c r="K20" s="36"/>
      <c r="L20" s="36"/>
      <c r="M20" s="36"/>
      <c r="N20" s="36"/>
      <c r="O20" s="36"/>
      <c r="P20" s="37"/>
      <c r="Q20" s="37">
        <v>19000</v>
      </c>
      <c r="R20" s="37"/>
      <c r="S20" s="37"/>
      <c r="T20" s="37"/>
      <c r="U20" s="37"/>
      <c r="V20" s="37"/>
      <c r="W20" s="37"/>
      <c r="X20" s="37"/>
      <c r="Y20" s="37"/>
      <c r="Z20" s="37"/>
      <c r="AA20" s="37"/>
      <c r="AB20" s="37"/>
      <c r="AC20" s="37"/>
      <c r="AD20" s="37"/>
      <c r="AE20" s="37"/>
      <c r="AF20" s="37"/>
    </row>
    <row r="21" spans="1:32" ht="52.8" x14ac:dyDescent="0.3">
      <c r="A21" s="39">
        <v>16</v>
      </c>
      <c r="B21" s="85" t="s">
        <v>69</v>
      </c>
      <c r="C21" s="85" t="s">
        <v>70</v>
      </c>
      <c r="D21" s="85" t="s">
        <v>31</v>
      </c>
      <c r="E21" s="86">
        <v>200</v>
      </c>
      <c r="F21" s="87">
        <v>23000</v>
      </c>
      <c r="G21" s="40">
        <f t="shared" si="0"/>
        <v>4600000</v>
      </c>
      <c r="H21" s="36"/>
      <c r="I21" s="36"/>
      <c r="J21" s="36"/>
      <c r="K21" s="36"/>
      <c r="L21" s="36"/>
      <c r="M21" s="36"/>
      <c r="N21" s="36"/>
      <c r="O21" s="36"/>
      <c r="P21" s="37"/>
      <c r="Q21" s="37"/>
      <c r="R21" s="37"/>
      <c r="S21" s="37"/>
      <c r="T21" s="37"/>
      <c r="U21" s="37"/>
      <c r="V21" s="37"/>
      <c r="W21" s="37"/>
      <c r="X21" s="37"/>
      <c r="Y21" s="37"/>
      <c r="Z21" s="37"/>
      <c r="AA21" s="37"/>
      <c r="AB21" s="37"/>
      <c r="AC21" s="37">
        <v>18000</v>
      </c>
      <c r="AD21" s="37"/>
      <c r="AE21" s="37"/>
      <c r="AF21" s="37"/>
    </row>
    <row r="22" spans="1:32" s="43" customFormat="1" ht="105.6" x14ac:dyDescent="0.3">
      <c r="A22" s="39">
        <v>17</v>
      </c>
      <c r="B22" s="85" t="s">
        <v>71</v>
      </c>
      <c r="C22" s="85" t="s">
        <v>72</v>
      </c>
      <c r="D22" s="85" t="s">
        <v>31</v>
      </c>
      <c r="E22" s="86">
        <v>700</v>
      </c>
      <c r="F22" s="87">
        <v>3500</v>
      </c>
      <c r="G22" s="40">
        <f t="shared" si="0"/>
        <v>2450000</v>
      </c>
      <c r="H22" s="36"/>
      <c r="I22" s="36"/>
      <c r="J22" s="36"/>
      <c r="K22" s="36"/>
      <c r="L22" s="36"/>
      <c r="M22" s="36"/>
      <c r="N22" s="36"/>
      <c r="O22" s="36"/>
      <c r="P22" s="37"/>
      <c r="Q22" s="37"/>
      <c r="R22" s="37"/>
      <c r="S22" s="37"/>
      <c r="T22" s="37"/>
      <c r="U22" s="37"/>
      <c r="V22" s="37"/>
      <c r="W22" s="37"/>
      <c r="X22" s="37"/>
      <c r="Y22" s="37"/>
      <c r="Z22" s="37"/>
      <c r="AA22" s="37"/>
      <c r="AB22" s="37">
        <v>2300</v>
      </c>
      <c r="AC22" s="37">
        <v>2800</v>
      </c>
      <c r="AD22" s="37"/>
      <c r="AE22" s="37"/>
      <c r="AF22" s="37"/>
    </row>
    <row r="23" spans="1:32" ht="49.8" customHeight="1" x14ac:dyDescent="0.3">
      <c r="A23" s="39">
        <v>18</v>
      </c>
      <c r="B23" s="85" t="s">
        <v>73</v>
      </c>
      <c r="C23" s="85" t="s">
        <v>74</v>
      </c>
      <c r="D23" s="85" t="s">
        <v>31</v>
      </c>
      <c r="E23" s="86">
        <v>150</v>
      </c>
      <c r="F23" s="87">
        <v>5537</v>
      </c>
      <c r="G23" s="40">
        <f t="shared" si="0"/>
        <v>830550</v>
      </c>
      <c r="H23" s="36"/>
      <c r="I23" s="36"/>
      <c r="J23" s="36"/>
      <c r="K23" s="36"/>
      <c r="L23" s="36"/>
      <c r="M23" s="36"/>
      <c r="N23" s="36"/>
      <c r="O23" s="36"/>
      <c r="P23" s="37"/>
      <c r="Q23" s="37"/>
      <c r="R23" s="37"/>
      <c r="S23" s="37">
        <v>3850</v>
      </c>
      <c r="T23" s="37"/>
      <c r="U23" s="37"/>
      <c r="V23" s="37"/>
      <c r="W23" s="37"/>
      <c r="X23" s="37"/>
      <c r="Y23" s="37"/>
      <c r="Z23" s="37"/>
      <c r="AA23" s="37"/>
      <c r="AB23" s="37"/>
      <c r="AC23" s="37"/>
      <c r="AD23" s="37"/>
      <c r="AE23" s="37">
        <v>4050</v>
      </c>
      <c r="AF23" s="37"/>
    </row>
    <row r="24" spans="1:32" ht="39.6" x14ac:dyDescent="0.3">
      <c r="A24" s="39">
        <v>19</v>
      </c>
      <c r="B24" s="85" t="s">
        <v>75</v>
      </c>
      <c r="C24" s="85" t="s">
        <v>76</v>
      </c>
      <c r="D24" s="85" t="s">
        <v>44</v>
      </c>
      <c r="E24" s="86">
        <v>30</v>
      </c>
      <c r="F24" s="87">
        <v>4475</v>
      </c>
      <c r="G24" s="40">
        <f t="shared" si="0"/>
        <v>134250</v>
      </c>
      <c r="H24" s="36"/>
      <c r="I24" s="36"/>
      <c r="J24" s="36"/>
      <c r="K24" s="36"/>
      <c r="L24" s="36"/>
      <c r="M24" s="36">
        <v>4475</v>
      </c>
      <c r="N24" s="36">
        <v>3500</v>
      </c>
      <c r="O24" s="36"/>
      <c r="P24" s="37"/>
      <c r="Q24" s="37"/>
      <c r="R24" s="37"/>
      <c r="S24" s="37"/>
      <c r="T24" s="37"/>
      <c r="U24" s="37"/>
      <c r="V24" s="37"/>
      <c r="W24" s="37"/>
      <c r="X24" s="37"/>
      <c r="Y24" s="37"/>
      <c r="Z24" s="37"/>
      <c r="AA24" s="37"/>
      <c r="AB24" s="37"/>
      <c r="AC24" s="37"/>
      <c r="AD24" s="37"/>
      <c r="AE24" s="37"/>
      <c r="AF24" s="37"/>
    </row>
    <row r="25" spans="1:32" ht="95.4" customHeight="1" x14ac:dyDescent="0.3">
      <c r="A25" s="39">
        <v>20</v>
      </c>
      <c r="B25" s="85" t="s">
        <v>77</v>
      </c>
      <c r="C25" s="85" t="s">
        <v>78</v>
      </c>
      <c r="D25" s="85" t="s">
        <v>44</v>
      </c>
      <c r="E25" s="86">
        <v>1000</v>
      </c>
      <c r="F25" s="87">
        <v>298.7</v>
      </c>
      <c r="G25" s="40">
        <f t="shared" si="0"/>
        <v>298700</v>
      </c>
      <c r="H25" s="36"/>
      <c r="I25" s="36"/>
      <c r="J25" s="36"/>
      <c r="K25" s="36"/>
      <c r="L25" s="36">
        <v>225</v>
      </c>
      <c r="M25" s="36"/>
      <c r="N25" s="36"/>
      <c r="O25" s="36"/>
      <c r="P25" s="37">
        <v>220</v>
      </c>
      <c r="Q25" s="37"/>
      <c r="R25" s="37"/>
      <c r="S25" s="37"/>
      <c r="T25" s="37"/>
      <c r="U25" s="37"/>
      <c r="V25" s="37"/>
      <c r="W25" s="37"/>
      <c r="X25" s="37">
        <v>298.7</v>
      </c>
      <c r="Y25" s="37"/>
      <c r="Z25" s="37"/>
      <c r="AA25" s="37"/>
      <c r="AB25" s="37"/>
      <c r="AC25" s="37"/>
      <c r="AD25" s="37"/>
      <c r="AE25" s="37"/>
      <c r="AF25" s="37"/>
    </row>
    <row r="26" spans="1:32" ht="93" customHeight="1" x14ac:dyDescent="0.3">
      <c r="A26" s="39">
        <v>21</v>
      </c>
      <c r="B26" s="85" t="s">
        <v>79</v>
      </c>
      <c r="C26" s="85" t="s">
        <v>80</v>
      </c>
      <c r="D26" s="85" t="s">
        <v>44</v>
      </c>
      <c r="E26" s="86">
        <v>1000</v>
      </c>
      <c r="F26" s="87">
        <v>241.6</v>
      </c>
      <c r="G26" s="40">
        <f t="shared" si="0"/>
        <v>241600</v>
      </c>
      <c r="H26" s="36"/>
      <c r="I26" s="36"/>
      <c r="J26" s="36"/>
      <c r="K26" s="36"/>
      <c r="L26" s="36">
        <v>198</v>
      </c>
      <c r="M26" s="36"/>
      <c r="N26" s="36"/>
      <c r="O26" s="36"/>
      <c r="P26" s="37">
        <v>179</v>
      </c>
      <c r="Q26" s="37"/>
      <c r="R26" s="37"/>
      <c r="S26" s="37"/>
      <c r="T26" s="37"/>
      <c r="U26" s="37"/>
      <c r="V26" s="37"/>
      <c r="W26" s="37"/>
      <c r="X26" s="37">
        <v>241.6</v>
      </c>
      <c r="Y26" s="37"/>
      <c r="Z26" s="37"/>
      <c r="AA26" s="37"/>
      <c r="AB26" s="37"/>
      <c r="AC26" s="37"/>
      <c r="AD26" s="37"/>
      <c r="AE26" s="37"/>
      <c r="AF26" s="37"/>
    </row>
    <row r="27" spans="1:32" ht="78.599999999999994" customHeight="1" x14ac:dyDescent="0.3">
      <c r="A27" s="39">
        <v>22</v>
      </c>
      <c r="B27" s="85" t="s">
        <v>81</v>
      </c>
      <c r="C27" s="85" t="s">
        <v>82</v>
      </c>
      <c r="D27" s="85" t="s">
        <v>44</v>
      </c>
      <c r="E27" s="86">
        <v>200</v>
      </c>
      <c r="F27" s="87">
        <v>167.8</v>
      </c>
      <c r="G27" s="40">
        <f t="shared" si="0"/>
        <v>33560</v>
      </c>
      <c r="H27" s="36"/>
      <c r="I27" s="36"/>
      <c r="J27" s="36"/>
      <c r="K27" s="36"/>
      <c r="L27" s="36">
        <v>132</v>
      </c>
      <c r="M27" s="36"/>
      <c r="N27" s="36"/>
      <c r="O27" s="36"/>
      <c r="P27" s="37">
        <v>116</v>
      </c>
      <c r="Q27" s="37"/>
      <c r="R27" s="37"/>
      <c r="S27" s="37"/>
      <c r="T27" s="37"/>
      <c r="U27" s="37"/>
      <c r="V27" s="37"/>
      <c r="W27" s="37"/>
      <c r="X27" s="37">
        <v>167.8</v>
      </c>
      <c r="Y27" s="37"/>
      <c r="Z27" s="37"/>
      <c r="AA27" s="37"/>
      <c r="AB27" s="37"/>
      <c r="AC27" s="37"/>
      <c r="AD27" s="37"/>
      <c r="AE27" s="37"/>
      <c r="AF27" s="37"/>
    </row>
    <row r="28" spans="1:32" ht="54.6" customHeight="1" x14ac:dyDescent="0.3">
      <c r="A28" s="39">
        <v>23</v>
      </c>
      <c r="B28" s="85" t="s">
        <v>83</v>
      </c>
      <c r="C28" s="85" t="s">
        <v>84</v>
      </c>
      <c r="D28" s="85" t="s">
        <v>44</v>
      </c>
      <c r="E28" s="86">
        <v>2000</v>
      </c>
      <c r="F28" s="87">
        <v>429.8</v>
      </c>
      <c r="G28" s="40">
        <f t="shared" si="0"/>
        <v>859600</v>
      </c>
      <c r="H28" s="36"/>
      <c r="I28" s="36"/>
      <c r="J28" s="36"/>
      <c r="K28" s="36"/>
      <c r="L28" s="36">
        <v>359</v>
      </c>
      <c r="M28" s="36"/>
      <c r="N28" s="36"/>
      <c r="O28" s="36"/>
      <c r="P28" s="37">
        <v>315</v>
      </c>
      <c r="Q28" s="37"/>
      <c r="R28" s="37"/>
      <c r="S28" s="37"/>
      <c r="T28" s="37"/>
      <c r="U28" s="37"/>
      <c r="V28" s="37"/>
      <c r="W28" s="37"/>
      <c r="X28" s="37">
        <v>429.8</v>
      </c>
      <c r="Y28" s="37"/>
      <c r="Z28" s="37"/>
      <c r="AA28" s="37"/>
      <c r="AB28" s="37"/>
      <c r="AC28" s="37"/>
      <c r="AD28" s="37"/>
      <c r="AE28" s="37"/>
      <c r="AF28" s="37"/>
    </row>
    <row r="29" spans="1:32" ht="52.8" x14ac:dyDescent="0.3">
      <c r="A29" s="39">
        <v>24</v>
      </c>
      <c r="B29" s="85" t="s">
        <v>85</v>
      </c>
      <c r="C29" s="85" t="s">
        <v>86</v>
      </c>
      <c r="D29" s="85" t="s">
        <v>44</v>
      </c>
      <c r="E29" s="86">
        <v>20</v>
      </c>
      <c r="F29" s="87">
        <v>16643</v>
      </c>
      <c r="G29" s="40">
        <f t="shared" si="0"/>
        <v>332860</v>
      </c>
      <c r="H29" s="36"/>
      <c r="I29" s="36"/>
      <c r="J29" s="36"/>
      <c r="K29" s="36"/>
      <c r="L29" s="36">
        <v>5700</v>
      </c>
      <c r="M29" s="36"/>
      <c r="N29" s="36"/>
      <c r="O29" s="36"/>
      <c r="P29" s="37">
        <v>11100</v>
      </c>
      <c r="Q29" s="37"/>
      <c r="R29" s="37"/>
      <c r="S29" s="37"/>
      <c r="T29" s="37">
        <v>16643</v>
      </c>
      <c r="U29" s="37"/>
      <c r="V29" s="37">
        <v>11817</v>
      </c>
      <c r="W29" s="37"/>
      <c r="X29" s="37">
        <v>7648</v>
      </c>
      <c r="Y29" s="37"/>
      <c r="Z29" s="37"/>
      <c r="AA29" s="37"/>
      <c r="AB29" s="37"/>
      <c r="AC29" s="37"/>
      <c r="AD29" s="37"/>
      <c r="AE29" s="37"/>
      <c r="AF29" s="37"/>
    </row>
    <row r="30" spans="1:32" ht="52.8" x14ac:dyDescent="0.3">
      <c r="A30" s="39">
        <v>25</v>
      </c>
      <c r="B30" s="85" t="s">
        <v>87</v>
      </c>
      <c r="C30" s="85" t="s">
        <v>88</v>
      </c>
      <c r="D30" s="85" t="s">
        <v>44</v>
      </c>
      <c r="E30" s="86">
        <v>40</v>
      </c>
      <c r="F30" s="87">
        <v>19393</v>
      </c>
      <c r="G30" s="40">
        <f t="shared" si="0"/>
        <v>775720</v>
      </c>
      <c r="H30" s="36"/>
      <c r="I30" s="36"/>
      <c r="J30" s="36"/>
      <c r="K30" s="36"/>
      <c r="L30" s="36">
        <v>6950</v>
      </c>
      <c r="M30" s="36"/>
      <c r="N30" s="36"/>
      <c r="O30" s="36"/>
      <c r="P30" s="37">
        <v>14050</v>
      </c>
      <c r="Q30" s="37"/>
      <c r="R30" s="37"/>
      <c r="S30" s="37"/>
      <c r="T30" s="37">
        <v>19393</v>
      </c>
      <c r="U30" s="37"/>
      <c r="V30" s="37">
        <v>14847</v>
      </c>
      <c r="W30" s="37"/>
      <c r="X30" s="37">
        <v>10198</v>
      </c>
      <c r="Y30" s="37"/>
      <c r="Z30" s="37"/>
      <c r="AA30" s="37"/>
      <c r="AB30" s="37"/>
      <c r="AC30" s="37"/>
      <c r="AD30" s="37"/>
      <c r="AE30" s="37"/>
      <c r="AF30" s="37"/>
    </row>
    <row r="31" spans="1:32" ht="52.8" x14ac:dyDescent="0.3">
      <c r="A31" s="39">
        <v>26</v>
      </c>
      <c r="B31" s="85" t="s">
        <v>89</v>
      </c>
      <c r="C31" s="85" t="s">
        <v>90</v>
      </c>
      <c r="D31" s="85" t="s">
        <v>44</v>
      </c>
      <c r="E31" s="86">
        <v>10</v>
      </c>
      <c r="F31" s="87">
        <v>26048</v>
      </c>
      <c r="G31" s="40">
        <f t="shared" si="0"/>
        <v>260480</v>
      </c>
      <c r="H31" s="36"/>
      <c r="I31" s="36"/>
      <c r="J31" s="36"/>
      <c r="K31" s="36"/>
      <c r="L31" s="36">
        <v>13000</v>
      </c>
      <c r="M31" s="36"/>
      <c r="N31" s="36"/>
      <c r="O31" s="36"/>
      <c r="P31" s="37"/>
      <c r="Q31" s="37"/>
      <c r="R31" s="37"/>
      <c r="S31" s="37"/>
      <c r="T31" s="37"/>
      <c r="U31" s="37"/>
      <c r="V31" s="37"/>
      <c r="W31" s="37"/>
      <c r="X31" s="37">
        <v>17406</v>
      </c>
      <c r="Y31" s="37"/>
      <c r="Z31" s="37"/>
      <c r="AA31" s="37"/>
      <c r="AB31" s="37"/>
      <c r="AC31" s="37"/>
      <c r="AD31" s="37"/>
      <c r="AE31" s="37"/>
      <c r="AF31" s="37"/>
    </row>
    <row r="32" spans="1:32" ht="52.8" x14ac:dyDescent="0.3">
      <c r="A32" s="39">
        <v>27</v>
      </c>
      <c r="B32" s="85" t="s">
        <v>91</v>
      </c>
      <c r="C32" s="85" t="s">
        <v>92</v>
      </c>
      <c r="D32" s="85" t="s">
        <v>44</v>
      </c>
      <c r="E32" s="86">
        <v>10</v>
      </c>
      <c r="F32" s="87">
        <v>15301</v>
      </c>
      <c r="G32" s="40">
        <f t="shared" si="0"/>
        <v>153010</v>
      </c>
      <c r="H32" s="36"/>
      <c r="I32" s="36"/>
      <c r="J32" s="36"/>
      <c r="K32" s="36"/>
      <c r="L32" s="36">
        <v>14950</v>
      </c>
      <c r="M32" s="36"/>
      <c r="N32" s="36"/>
      <c r="O32" s="36"/>
      <c r="P32" s="37"/>
      <c r="Q32" s="37"/>
      <c r="R32" s="37"/>
      <c r="S32" s="37"/>
      <c r="T32" s="37"/>
      <c r="U32" s="37"/>
      <c r="V32" s="37"/>
      <c r="W32" s="37"/>
      <c r="X32" s="37"/>
      <c r="Y32" s="37"/>
      <c r="Z32" s="37"/>
      <c r="AA32" s="37"/>
      <c r="AB32" s="37"/>
      <c r="AC32" s="37"/>
      <c r="AD32" s="37"/>
      <c r="AE32" s="37"/>
      <c r="AF32" s="37"/>
    </row>
    <row r="33" spans="1:32" ht="52.8" x14ac:dyDescent="0.3">
      <c r="A33" s="39">
        <v>28</v>
      </c>
      <c r="B33" s="85" t="s">
        <v>93</v>
      </c>
      <c r="C33" s="85" t="s">
        <v>94</v>
      </c>
      <c r="D33" s="85" t="s">
        <v>44</v>
      </c>
      <c r="E33" s="86">
        <v>20</v>
      </c>
      <c r="F33" s="87">
        <v>26688</v>
      </c>
      <c r="G33" s="40">
        <f t="shared" si="0"/>
        <v>533760</v>
      </c>
      <c r="H33" s="36"/>
      <c r="I33" s="36"/>
      <c r="J33" s="36"/>
      <c r="K33" s="36"/>
      <c r="L33" s="36">
        <v>11500</v>
      </c>
      <c r="M33" s="36"/>
      <c r="N33" s="36"/>
      <c r="O33" s="36"/>
      <c r="P33" s="37">
        <v>19800</v>
      </c>
      <c r="Q33" s="37"/>
      <c r="R33" s="37"/>
      <c r="S33" s="37"/>
      <c r="T33" s="37">
        <v>26688</v>
      </c>
      <c r="U33" s="37"/>
      <c r="V33" s="37">
        <v>22271</v>
      </c>
      <c r="W33" s="37"/>
      <c r="X33" s="37">
        <v>15310</v>
      </c>
      <c r="Y33" s="37"/>
      <c r="Z33" s="37"/>
      <c r="AA33" s="37"/>
      <c r="AB33" s="37"/>
      <c r="AC33" s="37"/>
      <c r="AD33" s="37"/>
      <c r="AE33" s="37"/>
      <c r="AF33" s="37"/>
    </row>
    <row r="34" spans="1:32" ht="52.8" x14ac:dyDescent="0.3">
      <c r="A34" s="39">
        <v>29</v>
      </c>
      <c r="B34" s="85" t="s">
        <v>95</v>
      </c>
      <c r="C34" s="85" t="s">
        <v>96</v>
      </c>
      <c r="D34" s="85" t="s">
        <v>44</v>
      </c>
      <c r="E34" s="86">
        <v>4</v>
      </c>
      <c r="F34" s="87">
        <v>40931</v>
      </c>
      <c r="G34" s="40">
        <f t="shared" si="0"/>
        <v>163724</v>
      </c>
      <c r="H34" s="36"/>
      <c r="I34" s="36"/>
      <c r="J34" s="36"/>
      <c r="K34" s="36"/>
      <c r="L34" s="36">
        <v>14600</v>
      </c>
      <c r="M34" s="36"/>
      <c r="N34" s="36"/>
      <c r="O34" s="36"/>
      <c r="P34" s="37">
        <v>28100</v>
      </c>
      <c r="Q34" s="37"/>
      <c r="R34" s="37"/>
      <c r="S34" s="37"/>
      <c r="T34" s="37">
        <v>40931</v>
      </c>
      <c r="U34" s="37"/>
      <c r="V34" s="37">
        <v>30698</v>
      </c>
      <c r="W34" s="37"/>
      <c r="X34" s="37">
        <v>20009</v>
      </c>
      <c r="Y34" s="37"/>
      <c r="Z34" s="37"/>
      <c r="AA34" s="37"/>
      <c r="AB34" s="37"/>
      <c r="AC34" s="37"/>
      <c r="AD34" s="37"/>
      <c r="AE34" s="37"/>
      <c r="AF34" s="37"/>
    </row>
    <row r="35" spans="1:32" ht="52.8" x14ac:dyDescent="0.3">
      <c r="A35" s="39">
        <v>30</v>
      </c>
      <c r="B35" s="85" t="s">
        <v>97</v>
      </c>
      <c r="C35" s="85" t="s">
        <v>98</v>
      </c>
      <c r="D35" s="85" t="s">
        <v>44</v>
      </c>
      <c r="E35" s="86">
        <v>4</v>
      </c>
      <c r="F35" s="87">
        <v>56023</v>
      </c>
      <c r="G35" s="40">
        <f t="shared" si="0"/>
        <v>224092</v>
      </c>
      <c r="H35" s="36"/>
      <c r="I35" s="36"/>
      <c r="J35" s="36"/>
      <c r="K35" s="36"/>
      <c r="L35" s="36">
        <v>19000</v>
      </c>
      <c r="M35" s="36"/>
      <c r="N35" s="36"/>
      <c r="O35" s="36"/>
      <c r="P35" s="37">
        <v>45500</v>
      </c>
      <c r="Q35" s="37"/>
      <c r="R35" s="37"/>
      <c r="S35" s="37">
        <v>38000</v>
      </c>
      <c r="T35" s="37">
        <v>56023</v>
      </c>
      <c r="U35" s="37"/>
      <c r="V35" s="37">
        <v>42017</v>
      </c>
      <c r="W35" s="37"/>
      <c r="X35" s="37">
        <v>25014</v>
      </c>
      <c r="Y35" s="37"/>
      <c r="Z35" s="37"/>
      <c r="AA35" s="37"/>
      <c r="AB35" s="37"/>
      <c r="AC35" s="37"/>
      <c r="AD35" s="37"/>
      <c r="AE35" s="37"/>
      <c r="AF35" s="37"/>
    </row>
    <row r="36" spans="1:32" ht="52.8" x14ac:dyDescent="0.3">
      <c r="A36" s="39">
        <v>31</v>
      </c>
      <c r="B36" s="85" t="s">
        <v>99</v>
      </c>
      <c r="C36" s="85" t="s">
        <v>100</v>
      </c>
      <c r="D36" s="85" t="s">
        <v>44</v>
      </c>
      <c r="E36" s="86">
        <v>2</v>
      </c>
      <c r="F36" s="87">
        <v>65472</v>
      </c>
      <c r="G36" s="40">
        <f t="shared" si="0"/>
        <v>130944</v>
      </c>
      <c r="H36" s="36"/>
      <c r="I36" s="36"/>
      <c r="J36" s="36"/>
      <c r="K36" s="36"/>
      <c r="L36" s="36">
        <v>22800</v>
      </c>
      <c r="M36" s="36"/>
      <c r="N36" s="36"/>
      <c r="O36" s="36"/>
      <c r="P36" s="37">
        <v>47500</v>
      </c>
      <c r="Q36" s="37"/>
      <c r="R36" s="37"/>
      <c r="S36" s="37">
        <v>48000</v>
      </c>
      <c r="T36" s="37">
        <v>65472</v>
      </c>
      <c r="U36" s="37"/>
      <c r="V36" s="37">
        <v>49105</v>
      </c>
      <c r="W36" s="37"/>
      <c r="X36" s="37">
        <v>30020</v>
      </c>
      <c r="Y36" s="37"/>
      <c r="Z36" s="37"/>
      <c r="AA36" s="37"/>
      <c r="AB36" s="37"/>
      <c r="AC36" s="37"/>
      <c r="AD36" s="37"/>
      <c r="AE36" s="37"/>
      <c r="AF36" s="37"/>
    </row>
    <row r="37" spans="1:32" ht="52.8" x14ac:dyDescent="0.3">
      <c r="A37" s="39">
        <v>32</v>
      </c>
      <c r="B37" s="85" t="s">
        <v>101</v>
      </c>
      <c r="C37" s="85" t="s">
        <v>102</v>
      </c>
      <c r="D37" s="85" t="s">
        <v>44</v>
      </c>
      <c r="E37" s="86">
        <v>50</v>
      </c>
      <c r="F37" s="87">
        <v>16511</v>
      </c>
      <c r="G37" s="40">
        <f t="shared" si="0"/>
        <v>825550</v>
      </c>
      <c r="H37" s="36"/>
      <c r="I37" s="36"/>
      <c r="J37" s="36"/>
      <c r="K37" s="36"/>
      <c r="L37" s="36">
        <v>8410</v>
      </c>
      <c r="M37" s="36"/>
      <c r="N37" s="36"/>
      <c r="O37" s="36"/>
      <c r="P37" s="37"/>
      <c r="Q37" s="37"/>
      <c r="R37" s="37"/>
      <c r="S37" s="37"/>
      <c r="T37" s="37">
        <v>16511</v>
      </c>
      <c r="U37" s="37"/>
      <c r="V37" s="37">
        <v>11557</v>
      </c>
      <c r="W37" s="37"/>
      <c r="X37" s="37">
        <v>5366</v>
      </c>
      <c r="Y37" s="37"/>
      <c r="Z37" s="37"/>
      <c r="AA37" s="37"/>
      <c r="AB37" s="37"/>
      <c r="AC37" s="37"/>
      <c r="AD37" s="37"/>
      <c r="AE37" s="37"/>
      <c r="AF37" s="37"/>
    </row>
    <row r="38" spans="1:32" ht="52.8" x14ac:dyDescent="0.3">
      <c r="A38" s="39">
        <v>33</v>
      </c>
      <c r="B38" s="85" t="s">
        <v>103</v>
      </c>
      <c r="C38" s="85" t="s">
        <v>104</v>
      </c>
      <c r="D38" s="85" t="s">
        <v>44</v>
      </c>
      <c r="E38" s="86">
        <v>50</v>
      </c>
      <c r="F38" s="87">
        <v>19437</v>
      </c>
      <c r="G38" s="40">
        <f t="shared" si="0"/>
        <v>971850</v>
      </c>
      <c r="H38" s="36"/>
      <c r="I38" s="36"/>
      <c r="J38" s="36"/>
      <c r="K38" s="36"/>
      <c r="L38" s="36">
        <v>6800</v>
      </c>
      <c r="M38" s="36"/>
      <c r="N38" s="36"/>
      <c r="O38" s="36"/>
      <c r="P38" s="37">
        <v>14400</v>
      </c>
      <c r="Q38" s="37"/>
      <c r="R38" s="37"/>
      <c r="S38" s="37"/>
      <c r="T38" s="37">
        <v>19437</v>
      </c>
      <c r="U38" s="37"/>
      <c r="V38" s="37">
        <v>13800</v>
      </c>
      <c r="W38" s="37"/>
      <c r="X38" s="37">
        <v>7155</v>
      </c>
      <c r="Y38" s="37"/>
      <c r="Z38" s="37"/>
      <c r="AA38" s="37"/>
      <c r="AB38" s="37"/>
      <c r="AC38" s="37"/>
      <c r="AD38" s="37"/>
      <c r="AE38" s="37"/>
      <c r="AF38" s="37"/>
    </row>
    <row r="39" spans="1:32" ht="52.8" x14ac:dyDescent="0.3">
      <c r="A39" s="39">
        <v>34</v>
      </c>
      <c r="B39" s="85" t="s">
        <v>105</v>
      </c>
      <c r="C39" s="85" t="s">
        <v>106</v>
      </c>
      <c r="D39" s="85" t="s">
        <v>44</v>
      </c>
      <c r="E39" s="86">
        <v>60</v>
      </c>
      <c r="F39" s="87">
        <v>21494</v>
      </c>
      <c r="G39" s="40">
        <f t="shared" si="0"/>
        <v>1289640</v>
      </c>
      <c r="H39" s="36"/>
      <c r="I39" s="36"/>
      <c r="J39" s="36"/>
      <c r="K39" s="36"/>
      <c r="L39" s="36">
        <v>9900</v>
      </c>
      <c r="M39" s="36"/>
      <c r="N39" s="36"/>
      <c r="O39" s="36"/>
      <c r="P39" s="37"/>
      <c r="Q39" s="37"/>
      <c r="R39" s="37"/>
      <c r="S39" s="37"/>
      <c r="T39" s="37">
        <v>21494</v>
      </c>
      <c r="U39" s="37"/>
      <c r="V39" s="37">
        <v>19350</v>
      </c>
      <c r="W39" s="37"/>
      <c r="X39" s="37">
        <v>10732</v>
      </c>
      <c r="Y39" s="37"/>
      <c r="Z39" s="37"/>
      <c r="AA39" s="37"/>
      <c r="AB39" s="37"/>
      <c r="AC39" s="37"/>
      <c r="AD39" s="37"/>
      <c r="AE39" s="37"/>
      <c r="AF39" s="37"/>
    </row>
    <row r="40" spans="1:32" ht="52.8" x14ac:dyDescent="0.3">
      <c r="A40" s="39">
        <v>35</v>
      </c>
      <c r="B40" s="85" t="s">
        <v>107</v>
      </c>
      <c r="C40" s="85" t="s">
        <v>108</v>
      </c>
      <c r="D40" s="85" t="s">
        <v>44</v>
      </c>
      <c r="E40" s="86">
        <v>50</v>
      </c>
      <c r="F40" s="87">
        <v>30646</v>
      </c>
      <c r="G40" s="40">
        <f t="shared" si="0"/>
        <v>1532300</v>
      </c>
      <c r="H40" s="36"/>
      <c r="I40" s="36"/>
      <c r="J40" s="36"/>
      <c r="K40" s="36"/>
      <c r="L40" s="36">
        <v>13800</v>
      </c>
      <c r="M40" s="36"/>
      <c r="N40" s="36"/>
      <c r="O40" s="36"/>
      <c r="P40" s="37">
        <v>21300</v>
      </c>
      <c r="Q40" s="37"/>
      <c r="R40" s="37"/>
      <c r="S40" s="37"/>
      <c r="T40" s="37">
        <v>30646</v>
      </c>
      <c r="U40" s="37"/>
      <c r="V40" s="37">
        <v>25450</v>
      </c>
      <c r="W40" s="37"/>
      <c r="X40" s="37">
        <v>14322</v>
      </c>
      <c r="Y40" s="37"/>
      <c r="Z40" s="37"/>
      <c r="AA40" s="37"/>
      <c r="AB40" s="37"/>
      <c r="AC40" s="37"/>
      <c r="AD40" s="37"/>
      <c r="AE40" s="37"/>
      <c r="AF40" s="37"/>
    </row>
    <row r="41" spans="1:32" ht="52.8" x14ac:dyDescent="0.3">
      <c r="A41" s="39">
        <v>36</v>
      </c>
      <c r="B41" s="85" t="s">
        <v>109</v>
      </c>
      <c r="C41" s="85" t="s">
        <v>110</v>
      </c>
      <c r="D41" s="85" t="s">
        <v>44</v>
      </c>
      <c r="E41" s="86">
        <v>3</v>
      </c>
      <c r="F41" s="87">
        <v>50281</v>
      </c>
      <c r="G41" s="40">
        <f t="shared" si="0"/>
        <v>150843</v>
      </c>
      <c r="H41" s="36"/>
      <c r="I41" s="36"/>
      <c r="J41" s="36"/>
      <c r="K41" s="36"/>
      <c r="L41" s="36">
        <v>20400</v>
      </c>
      <c r="M41" s="36"/>
      <c r="N41" s="36"/>
      <c r="O41" s="36"/>
      <c r="P41" s="37">
        <v>28200</v>
      </c>
      <c r="Q41" s="37"/>
      <c r="R41" s="37"/>
      <c r="S41" s="37"/>
      <c r="T41" s="37">
        <v>50281</v>
      </c>
      <c r="U41" s="37"/>
      <c r="V41" s="37">
        <v>44540</v>
      </c>
      <c r="W41" s="37"/>
      <c r="X41" s="37"/>
      <c r="Y41" s="37"/>
      <c r="Z41" s="37"/>
      <c r="AA41" s="37"/>
      <c r="AB41" s="37"/>
      <c r="AC41" s="37"/>
      <c r="AD41" s="37"/>
      <c r="AE41" s="37"/>
      <c r="AF41" s="37"/>
    </row>
    <row r="42" spans="1:32" ht="52.8" x14ac:dyDescent="0.3">
      <c r="A42" s="39">
        <v>37</v>
      </c>
      <c r="B42" s="85" t="s">
        <v>111</v>
      </c>
      <c r="C42" s="85" t="s">
        <v>112</v>
      </c>
      <c r="D42" s="85" t="s">
        <v>44</v>
      </c>
      <c r="E42" s="86">
        <v>48</v>
      </c>
      <c r="F42" s="87">
        <v>13079</v>
      </c>
      <c r="G42" s="40">
        <f t="shared" si="0"/>
        <v>627792</v>
      </c>
      <c r="H42" s="36"/>
      <c r="I42" s="36"/>
      <c r="J42" s="36"/>
      <c r="K42" s="36"/>
      <c r="L42" s="36">
        <v>6300</v>
      </c>
      <c r="M42" s="36"/>
      <c r="N42" s="36"/>
      <c r="O42" s="36"/>
      <c r="P42" s="37">
        <v>9150</v>
      </c>
      <c r="Q42" s="37"/>
      <c r="R42" s="37"/>
      <c r="S42" s="37"/>
      <c r="T42" s="37">
        <v>13079</v>
      </c>
      <c r="U42" s="37"/>
      <c r="V42" s="37">
        <v>9155</v>
      </c>
      <c r="W42" s="37"/>
      <c r="X42" s="37">
        <v>5326</v>
      </c>
      <c r="Y42" s="37"/>
      <c r="Z42" s="37"/>
      <c r="AA42" s="37"/>
      <c r="AB42" s="37"/>
      <c r="AC42" s="37"/>
      <c r="AD42" s="37"/>
      <c r="AE42" s="37"/>
      <c r="AF42" s="37"/>
    </row>
    <row r="43" spans="1:32" ht="52.8" x14ac:dyDescent="0.3">
      <c r="A43" s="39">
        <v>38</v>
      </c>
      <c r="B43" s="85" t="s">
        <v>113</v>
      </c>
      <c r="C43" s="85" t="s">
        <v>114</v>
      </c>
      <c r="D43" s="85" t="s">
        <v>44</v>
      </c>
      <c r="E43" s="86">
        <v>4</v>
      </c>
      <c r="F43" s="87">
        <v>55517</v>
      </c>
      <c r="G43" s="40">
        <f t="shared" si="0"/>
        <v>222068</v>
      </c>
      <c r="H43" s="36"/>
      <c r="I43" s="36"/>
      <c r="J43" s="36"/>
      <c r="K43" s="36"/>
      <c r="L43" s="36">
        <v>34100</v>
      </c>
      <c r="M43" s="36"/>
      <c r="N43" s="36"/>
      <c r="O43" s="36"/>
      <c r="P43" s="37">
        <v>41500</v>
      </c>
      <c r="Q43" s="37"/>
      <c r="R43" s="37"/>
      <c r="S43" s="37"/>
      <c r="T43" s="37"/>
      <c r="U43" s="37"/>
      <c r="V43" s="37"/>
      <c r="W43" s="37"/>
      <c r="X43" s="37">
        <v>24227</v>
      </c>
      <c r="Y43" s="37"/>
      <c r="Z43" s="37"/>
      <c r="AA43" s="37"/>
      <c r="AB43" s="37"/>
      <c r="AC43" s="37"/>
      <c r="AD43" s="37"/>
      <c r="AE43" s="37"/>
      <c r="AF43" s="37"/>
    </row>
    <row r="44" spans="1:32" ht="52.8" x14ac:dyDescent="0.3">
      <c r="A44" s="39">
        <v>39</v>
      </c>
      <c r="B44" s="85" t="s">
        <v>115</v>
      </c>
      <c r="C44" s="85" t="s">
        <v>116</v>
      </c>
      <c r="D44" s="85" t="s">
        <v>44</v>
      </c>
      <c r="E44" s="86">
        <v>4</v>
      </c>
      <c r="F44" s="87">
        <v>71049</v>
      </c>
      <c r="G44" s="40">
        <f t="shared" si="0"/>
        <v>284196</v>
      </c>
      <c r="H44" s="36"/>
      <c r="I44" s="36"/>
      <c r="J44" s="36"/>
      <c r="K44" s="36"/>
      <c r="L44" s="36">
        <v>51100</v>
      </c>
      <c r="M44" s="36"/>
      <c r="N44" s="36"/>
      <c r="O44" s="36"/>
      <c r="P44" s="37">
        <v>52800</v>
      </c>
      <c r="Q44" s="37"/>
      <c r="R44" s="37"/>
      <c r="S44" s="37"/>
      <c r="T44" s="37"/>
      <c r="U44" s="37"/>
      <c r="V44" s="37"/>
      <c r="W44" s="37"/>
      <c r="X44" s="37">
        <v>36340</v>
      </c>
      <c r="Y44" s="37"/>
      <c r="Z44" s="37"/>
      <c r="AA44" s="37"/>
      <c r="AB44" s="37"/>
      <c r="AC44" s="37"/>
      <c r="AD44" s="37"/>
      <c r="AE44" s="37"/>
      <c r="AF44" s="37"/>
    </row>
    <row r="45" spans="1:32" ht="52.8" x14ac:dyDescent="0.3">
      <c r="A45" s="39">
        <v>40</v>
      </c>
      <c r="B45" s="85" t="s">
        <v>117</v>
      </c>
      <c r="C45" s="85" t="s">
        <v>118</v>
      </c>
      <c r="D45" s="85" t="s">
        <v>44</v>
      </c>
      <c r="E45" s="86">
        <v>6</v>
      </c>
      <c r="F45" s="87">
        <v>113861</v>
      </c>
      <c r="G45" s="40">
        <f t="shared" si="0"/>
        <v>683166</v>
      </c>
      <c r="H45" s="36"/>
      <c r="I45" s="36"/>
      <c r="J45" s="36"/>
      <c r="K45" s="36"/>
      <c r="L45" s="36"/>
      <c r="M45" s="36"/>
      <c r="N45" s="36"/>
      <c r="O45" s="36"/>
      <c r="P45" s="37"/>
      <c r="Q45" s="37"/>
      <c r="R45" s="37"/>
      <c r="S45" s="37"/>
      <c r="T45" s="37"/>
      <c r="U45" s="37"/>
      <c r="V45" s="37"/>
      <c r="W45" s="37"/>
      <c r="X45" s="37">
        <v>60567</v>
      </c>
      <c r="Y45" s="37"/>
      <c r="Z45" s="37"/>
      <c r="AA45" s="37"/>
      <c r="AB45" s="37"/>
      <c r="AC45" s="37"/>
      <c r="AD45" s="37"/>
      <c r="AE45" s="37"/>
      <c r="AF45" s="37"/>
    </row>
    <row r="46" spans="1:32" ht="52.8" x14ac:dyDescent="0.3">
      <c r="A46" s="39">
        <v>41</v>
      </c>
      <c r="B46" s="85" t="s">
        <v>119</v>
      </c>
      <c r="C46" s="85" t="s">
        <v>120</v>
      </c>
      <c r="D46" s="85" t="s">
        <v>44</v>
      </c>
      <c r="E46" s="86">
        <v>2</v>
      </c>
      <c r="F46" s="87">
        <v>152207</v>
      </c>
      <c r="G46" s="40">
        <f t="shared" si="0"/>
        <v>304414</v>
      </c>
      <c r="H46" s="36"/>
      <c r="I46" s="36"/>
      <c r="J46" s="36"/>
      <c r="K46" s="36"/>
      <c r="L46" s="36">
        <v>97100</v>
      </c>
      <c r="M46" s="36"/>
      <c r="N46" s="36"/>
      <c r="O46" s="36"/>
      <c r="P46" s="37"/>
      <c r="Q46" s="37"/>
      <c r="R46" s="37"/>
      <c r="S46" s="37"/>
      <c r="T46" s="37"/>
      <c r="U46" s="37"/>
      <c r="V46" s="37"/>
      <c r="W46" s="37"/>
      <c r="X46" s="37">
        <v>72680</v>
      </c>
      <c r="Y46" s="37"/>
      <c r="Z46" s="37"/>
      <c r="AA46" s="37"/>
      <c r="AB46" s="37"/>
      <c r="AC46" s="37"/>
      <c r="AD46" s="37"/>
      <c r="AE46" s="37"/>
      <c r="AF46" s="37"/>
    </row>
    <row r="47" spans="1:32" ht="52.8" x14ac:dyDescent="0.3">
      <c r="A47" s="39">
        <v>42</v>
      </c>
      <c r="B47" s="85" t="s">
        <v>121</v>
      </c>
      <c r="C47" s="85" t="s">
        <v>122</v>
      </c>
      <c r="D47" s="85" t="s">
        <v>44</v>
      </c>
      <c r="E47" s="86">
        <v>4</v>
      </c>
      <c r="F47" s="87">
        <v>46310</v>
      </c>
      <c r="G47" s="40">
        <f t="shared" si="0"/>
        <v>185240</v>
      </c>
      <c r="H47" s="36"/>
      <c r="I47" s="36"/>
      <c r="J47" s="36"/>
      <c r="K47" s="36"/>
      <c r="L47" s="36">
        <v>32000</v>
      </c>
      <c r="M47" s="36"/>
      <c r="N47" s="36"/>
      <c r="O47" s="36"/>
      <c r="P47" s="37">
        <v>32400</v>
      </c>
      <c r="Q47" s="37"/>
      <c r="R47" s="37"/>
      <c r="S47" s="37"/>
      <c r="T47" s="37"/>
      <c r="U47" s="37"/>
      <c r="V47" s="37"/>
      <c r="W47" s="37"/>
      <c r="X47" s="37">
        <v>18170</v>
      </c>
      <c r="Y47" s="37"/>
      <c r="Z47" s="37"/>
      <c r="AA47" s="37"/>
      <c r="AB47" s="37"/>
      <c r="AC47" s="37"/>
      <c r="AD47" s="37"/>
      <c r="AE47" s="37"/>
      <c r="AF47" s="37"/>
    </row>
    <row r="48" spans="1:32" ht="52.8" x14ac:dyDescent="0.3">
      <c r="A48" s="39">
        <v>43</v>
      </c>
      <c r="B48" s="85" t="s">
        <v>123</v>
      </c>
      <c r="C48" s="85" t="s">
        <v>124</v>
      </c>
      <c r="D48" s="85" t="s">
        <v>44</v>
      </c>
      <c r="E48" s="86">
        <v>2000</v>
      </c>
      <c r="F48" s="87">
        <v>23</v>
      </c>
      <c r="G48" s="40">
        <f t="shared" si="0"/>
        <v>46000</v>
      </c>
      <c r="H48" s="36"/>
      <c r="I48" s="36"/>
      <c r="J48" s="36"/>
      <c r="K48" s="36"/>
      <c r="L48" s="36">
        <v>12</v>
      </c>
      <c r="M48" s="36"/>
      <c r="N48" s="36"/>
      <c r="O48" s="36"/>
      <c r="P48" s="37"/>
      <c r="Q48" s="37"/>
      <c r="R48" s="37"/>
      <c r="S48" s="37"/>
      <c r="T48" s="37"/>
      <c r="U48" s="37"/>
      <c r="V48" s="37"/>
      <c r="W48" s="37"/>
      <c r="X48" s="37"/>
      <c r="Y48" s="37"/>
      <c r="Z48" s="37"/>
      <c r="AA48" s="37"/>
      <c r="AB48" s="37"/>
      <c r="AC48" s="37"/>
      <c r="AD48" s="37"/>
      <c r="AE48" s="37"/>
      <c r="AF48" s="37"/>
    </row>
    <row r="49" spans="1:32" ht="66" x14ac:dyDescent="0.3">
      <c r="A49" s="39">
        <v>44</v>
      </c>
      <c r="B49" s="85" t="s">
        <v>125</v>
      </c>
      <c r="C49" s="85" t="s">
        <v>126</v>
      </c>
      <c r="D49" s="85" t="s">
        <v>44</v>
      </c>
      <c r="E49" s="86">
        <v>10000</v>
      </c>
      <c r="F49" s="87">
        <v>74.010000000000005</v>
      </c>
      <c r="G49" s="40">
        <f t="shared" si="0"/>
        <v>740100</v>
      </c>
      <c r="H49" s="36"/>
      <c r="I49" s="36"/>
      <c r="J49" s="36"/>
      <c r="K49" s="36"/>
      <c r="L49" s="36">
        <v>52</v>
      </c>
      <c r="M49" s="36"/>
      <c r="N49" s="36"/>
      <c r="O49" s="36"/>
      <c r="P49" s="37">
        <v>51</v>
      </c>
      <c r="Q49" s="37"/>
      <c r="R49" s="37"/>
      <c r="S49" s="37"/>
      <c r="T49" s="37"/>
      <c r="U49" s="37"/>
      <c r="V49" s="37"/>
      <c r="W49" s="37"/>
      <c r="X49" s="37"/>
      <c r="Y49" s="37"/>
      <c r="Z49" s="37"/>
      <c r="AA49" s="37"/>
      <c r="AB49" s="37"/>
      <c r="AC49" s="37"/>
      <c r="AD49" s="37"/>
      <c r="AE49" s="37"/>
      <c r="AF49" s="37"/>
    </row>
    <row r="50" spans="1:32" ht="66" x14ac:dyDescent="0.3">
      <c r="A50" s="39">
        <v>45</v>
      </c>
      <c r="B50" s="85" t="s">
        <v>127</v>
      </c>
      <c r="C50" s="85" t="s">
        <v>128</v>
      </c>
      <c r="D50" s="85" t="s">
        <v>44</v>
      </c>
      <c r="E50" s="86">
        <v>3000</v>
      </c>
      <c r="F50" s="87">
        <v>80</v>
      </c>
      <c r="G50" s="40">
        <f t="shared" si="0"/>
        <v>240000</v>
      </c>
      <c r="H50" s="36"/>
      <c r="I50" s="36"/>
      <c r="J50" s="36"/>
      <c r="K50" s="36"/>
      <c r="L50" s="36">
        <v>65</v>
      </c>
      <c r="M50" s="36"/>
      <c r="N50" s="36"/>
      <c r="O50" s="36"/>
      <c r="P50" s="37"/>
      <c r="Q50" s="37"/>
      <c r="R50" s="37"/>
      <c r="S50" s="37"/>
      <c r="T50" s="37"/>
      <c r="U50" s="37"/>
      <c r="V50" s="37"/>
      <c r="W50" s="37"/>
      <c r="X50" s="37"/>
      <c r="Y50" s="37"/>
      <c r="Z50" s="37"/>
      <c r="AA50" s="37"/>
      <c r="AB50" s="37"/>
      <c r="AC50" s="37"/>
      <c r="AD50" s="37"/>
      <c r="AE50" s="37"/>
      <c r="AF50" s="37"/>
    </row>
    <row r="51" spans="1:32" ht="66" x14ac:dyDescent="0.3">
      <c r="A51" s="39">
        <v>46</v>
      </c>
      <c r="B51" s="85" t="s">
        <v>129</v>
      </c>
      <c r="C51" s="85" t="s">
        <v>130</v>
      </c>
      <c r="D51" s="85" t="s">
        <v>44</v>
      </c>
      <c r="E51" s="86">
        <v>3000</v>
      </c>
      <c r="F51" s="87">
        <v>114.93</v>
      </c>
      <c r="G51" s="40">
        <f t="shared" si="0"/>
        <v>344790</v>
      </c>
      <c r="H51" s="36"/>
      <c r="I51" s="36"/>
      <c r="J51" s="36"/>
      <c r="K51" s="36"/>
      <c r="L51" s="36">
        <v>79</v>
      </c>
      <c r="M51" s="36"/>
      <c r="N51" s="36"/>
      <c r="O51" s="36"/>
      <c r="P51" s="37">
        <v>74</v>
      </c>
      <c r="Q51" s="37"/>
      <c r="R51" s="37"/>
      <c r="S51" s="37"/>
      <c r="T51" s="37"/>
      <c r="U51" s="37"/>
      <c r="V51" s="37"/>
      <c r="W51" s="37"/>
      <c r="X51" s="37"/>
      <c r="Y51" s="37"/>
      <c r="Z51" s="37"/>
      <c r="AA51" s="37"/>
      <c r="AB51" s="37"/>
      <c r="AC51" s="37"/>
      <c r="AD51" s="37"/>
      <c r="AE51" s="37"/>
      <c r="AF51" s="37"/>
    </row>
    <row r="52" spans="1:32" ht="66" x14ac:dyDescent="0.3">
      <c r="A52" s="39">
        <v>47</v>
      </c>
      <c r="B52" s="85" t="s">
        <v>131</v>
      </c>
      <c r="C52" s="85" t="s">
        <v>132</v>
      </c>
      <c r="D52" s="85" t="s">
        <v>44</v>
      </c>
      <c r="E52" s="86">
        <v>20000</v>
      </c>
      <c r="F52" s="87">
        <v>31.59</v>
      </c>
      <c r="G52" s="40">
        <f t="shared" si="0"/>
        <v>631800</v>
      </c>
      <c r="H52" s="36"/>
      <c r="I52" s="36"/>
      <c r="J52" s="36"/>
      <c r="K52" s="36"/>
      <c r="L52" s="36">
        <v>24</v>
      </c>
      <c r="M52" s="36"/>
      <c r="N52" s="36"/>
      <c r="O52" s="36"/>
      <c r="P52" s="37">
        <v>22</v>
      </c>
      <c r="Q52" s="37"/>
      <c r="R52" s="37"/>
      <c r="S52" s="37"/>
      <c r="T52" s="37"/>
      <c r="U52" s="37"/>
      <c r="V52" s="37"/>
      <c r="W52" s="37"/>
      <c r="X52" s="37"/>
      <c r="Y52" s="37"/>
      <c r="Z52" s="37"/>
      <c r="AA52" s="37"/>
      <c r="AB52" s="37"/>
      <c r="AC52" s="37"/>
      <c r="AD52" s="37"/>
      <c r="AE52" s="37"/>
      <c r="AF52" s="37"/>
    </row>
    <row r="53" spans="1:32" ht="68.400000000000006" customHeight="1" x14ac:dyDescent="0.3">
      <c r="A53" s="39">
        <v>48</v>
      </c>
      <c r="B53" s="85" t="s">
        <v>133</v>
      </c>
      <c r="C53" s="85" t="s">
        <v>134</v>
      </c>
      <c r="D53" s="85" t="s">
        <v>31</v>
      </c>
      <c r="E53" s="86">
        <v>300</v>
      </c>
      <c r="F53" s="87">
        <v>3300</v>
      </c>
      <c r="G53" s="40">
        <f t="shared" si="0"/>
        <v>990000</v>
      </c>
      <c r="H53" s="36"/>
      <c r="I53" s="36"/>
      <c r="J53" s="36"/>
      <c r="K53" s="36"/>
      <c r="L53" s="36"/>
      <c r="M53" s="36"/>
      <c r="N53" s="36"/>
      <c r="O53" s="36"/>
      <c r="P53" s="37"/>
      <c r="Q53" s="37"/>
      <c r="R53" s="37"/>
      <c r="S53" s="37"/>
      <c r="T53" s="37"/>
      <c r="U53" s="37"/>
      <c r="V53" s="37"/>
      <c r="W53" s="37"/>
      <c r="X53" s="37"/>
      <c r="Y53" s="37"/>
      <c r="Z53" s="37"/>
      <c r="AA53" s="37"/>
      <c r="AB53" s="37"/>
      <c r="AC53" s="37"/>
      <c r="AD53" s="37"/>
      <c r="AE53" s="37"/>
      <c r="AF53" s="37">
        <v>1500</v>
      </c>
    </row>
    <row r="54" spans="1:32" ht="54" customHeight="1" x14ac:dyDescent="0.3">
      <c r="A54" s="39">
        <v>49</v>
      </c>
      <c r="B54" s="85" t="s">
        <v>135</v>
      </c>
      <c r="C54" s="85" t="s">
        <v>136</v>
      </c>
      <c r="D54" s="85" t="s">
        <v>31</v>
      </c>
      <c r="E54" s="86">
        <v>200</v>
      </c>
      <c r="F54" s="87">
        <v>7900</v>
      </c>
      <c r="G54" s="40">
        <f t="shared" si="0"/>
        <v>1580000</v>
      </c>
      <c r="H54" s="36"/>
      <c r="I54" s="36"/>
      <c r="J54" s="36"/>
      <c r="K54" s="36">
        <v>7800</v>
      </c>
      <c r="L54" s="36"/>
      <c r="M54" s="36"/>
      <c r="N54" s="36"/>
      <c r="O54" s="36"/>
      <c r="P54" s="37"/>
      <c r="Q54" s="37"/>
      <c r="R54" s="37">
        <v>5300</v>
      </c>
      <c r="S54" s="37"/>
      <c r="T54" s="37"/>
      <c r="U54" s="37"/>
      <c r="V54" s="37"/>
      <c r="W54" s="37"/>
      <c r="X54" s="37"/>
      <c r="Y54" s="37"/>
      <c r="Z54" s="37"/>
      <c r="AA54" s="37"/>
      <c r="AB54" s="37"/>
      <c r="AC54" s="37"/>
      <c r="AD54" s="37"/>
      <c r="AE54" s="37"/>
      <c r="AF54" s="37"/>
    </row>
    <row r="55" spans="1:32" ht="62.4" customHeight="1" x14ac:dyDescent="0.3">
      <c r="A55" s="39">
        <v>50</v>
      </c>
      <c r="B55" s="85" t="s">
        <v>137</v>
      </c>
      <c r="C55" s="85" t="s">
        <v>138</v>
      </c>
      <c r="D55" s="85" t="s">
        <v>44</v>
      </c>
      <c r="E55" s="86">
        <v>20</v>
      </c>
      <c r="F55" s="87">
        <v>96900</v>
      </c>
      <c r="G55" s="40">
        <f t="shared" si="0"/>
        <v>1938000</v>
      </c>
      <c r="H55" s="36"/>
      <c r="I55" s="36"/>
      <c r="J55" s="36"/>
      <c r="K55" s="36"/>
      <c r="L55" s="36"/>
      <c r="M55" s="36"/>
      <c r="N55" s="36"/>
      <c r="O55" s="36"/>
      <c r="P55" s="37"/>
      <c r="Q55" s="37"/>
      <c r="R55" s="37"/>
      <c r="S55" s="37"/>
      <c r="T55" s="37"/>
      <c r="U55" s="37"/>
      <c r="V55" s="37"/>
      <c r="W55" s="37"/>
      <c r="X55" s="37"/>
      <c r="Y55" s="37"/>
      <c r="Z55" s="37">
        <v>85000</v>
      </c>
      <c r="AA55" s="37"/>
      <c r="AB55" s="37"/>
      <c r="AC55" s="37"/>
      <c r="AD55" s="37"/>
      <c r="AE55" s="37"/>
      <c r="AF55" s="37"/>
    </row>
    <row r="56" spans="1:32" ht="52.8" x14ac:dyDescent="0.3">
      <c r="A56" s="39">
        <v>51</v>
      </c>
      <c r="B56" s="85" t="s">
        <v>139</v>
      </c>
      <c r="C56" s="85" t="s">
        <v>140</v>
      </c>
      <c r="D56" s="85" t="s">
        <v>44</v>
      </c>
      <c r="E56" s="86">
        <v>70</v>
      </c>
      <c r="F56" s="87">
        <v>34800</v>
      </c>
      <c r="G56" s="40">
        <f t="shared" si="0"/>
        <v>2436000</v>
      </c>
      <c r="H56" s="36"/>
      <c r="I56" s="36"/>
      <c r="J56" s="36"/>
      <c r="K56" s="36"/>
      <c r="L56" s="36"/>
      <c r="M56" s="36"/>
      <c r="N56" s="36"/>
      <c r="O56" s="36"/>
      <c r="P56" s="37"/>
      <c r="Q56" s="37"/>
      <c r="R56" s="37"/>
      <c r="S56" s="37"/>
      <c r="T56" s="37"/>
      <c r="U56" s="37"/>
      <c r="V56" s="37"/>
      <c r="W56" s="37"/>
      <c r="X56" s="37"/>
      <c r="Y56" s="37"/>
      <c r="Z56" s="37">
        <v>28000</v>
      </c>
      <c r="AA56" s="37"/>
      <c r="AB56" s="37"/>
      <c r="AC56" s="37"/>
      <c r="AD56" s="37"/>
      <c r="AE56" s="37"/>
      <c r="AF56" s="37"/>
    </row>
    <row r="57" spans="1:32" ht="47.4" customHeight="1" x14ac:dyDescent="0.3">
      <c r="A57" s="39">
        <v>52</v>
      </c>
      <c r="B57" s="85" t="s">
        <v>141</v>
      </c>
      <c r="C57" s="85" t="s">
        <v>142</v>
      </c>
      <c r="D57" s="85" t="s">
        <v>31</v>
      </c>
      <c r="E57" s="86">
        <v>100</v>
      </c>
      <c r="F57" s="87">
        <v>7900</v>
      </c>
      <c r="G57" s="40">
        <f t="shared" si="0"/>
        <v>790000</v>
      </c>
      <c r="H57" s="36"/>
      <c r="I57" s="36"/>
      <c r="J57" s="36"/>
      <c r="K57" s="36">
        <v>7800</v>
      </c>
      <c r="L57" s="36"/>
      <c r="M57" s="36"/>
      <c r="N57" s="36"/>
      <c r="O57" s="36"/>
      <c r="P57" s="37"/>
      <c r="Q57" s="37"/>
      <c r="R57" s="37"/>
      <c r="S57" s="37"/>
      <c r="T57" s="37"/>
      <c r="U57" s="37"/>
      <c r="V57" s="37"/>
      <c r="W57" s="37"/>
      <c r="X57" s="37"/>
      <c r="Y57" s="37"/>
      <c r="Z57" s="37"/>
      <c r="AA57" s="37"/>
      <c r="AB57" s="37"/>
      <c r="AC57" s="37"/>
      <c r="AD57" s="37"/>
      <c r="AE57" s="37"/>
      <c r="AF57" s="37"/>
    </row>
    <row r="58" spans="1:32" ht="39.6" x14ac:dyDescent="0.3">
      <c r="A58" s="39">
        <v>53</v>
      </c>
      <c r="B58" s="85" t="s">
        <v>143</v>
      </c>
      <c r="C58" s="85" t="s">
        <v>144</v>
      </c>
      <c r="D58" s="85" t="s">
        <v>44</v>
      </c>
      <c r="E58" s="86">
        <v>20</v>
      </c>
      <c r="F58" s="87">
        <v>26482.5</v>
      </c>
      <c r="G58" s="40">
        <f t="shared" si="0"/>
        <v>529650</v>
      </c>
      <c r="H58" s="36"/>
      <c r="I58" s="36"/>
      <c r="J58" s="36"/>
      <c r="K58" s="36"/>
      <c r="L58" s="36"/>
      <c r="M58" s="36">
        <v>26482</v>
      </c>
      <c r="N58" s="36"/>
      <c r="O58" s="36"/>
      <c r="P58" s="37"/>
      <c r="Q58" s="37"/>
      <c r="R58" s="37"/>
      <c r="S58" s="37"/>
      <c r="T58" s="37"/>
      <c r="U58" s="37"/>
      <c r="V58" s="37"/>
      <c r="W58" s="37"/>
      <c r="X58" s="37"/>
      <c r="Y58" s="37"/>
      <c r="Z58" s="37">
        <v>24000</v>
      </c>
      <c r="AA58" s="37"/>
      <c r="AB58" s="37"/>
      <c r="AC58" s="37"/>
      <c r="AD58" s="37"/>
      <c r="AE58" s="37"/>
      <c r="AF58" s="37"/>
    </row>
    <row r="59" spans="1:32" ht="52.2" customHeight="1" x14ac:dyDescent="0.3">
      <c r="A59" s="39">
        <v>54</v>
      </c>
      <c r="B59" s="85" t="s">
        <v>145</v>
      </c>
      <c r="C59" s="85" t="s">
        <v>146</v>
      </c>
      <c r="D59" s="85" t="s">
        <v>44</v>
      </c>
      <c r="E59" s="86">
        <v>2</v>
      </c>
      <c r="F59" s="87">
        <v>686497.02</v>
      </c>
      <c r="G59" s="40">
        <f t="shared" si="0"/>
        <v>1372994.04</v>
      </c>
      <c r="H59" s="36"/>
      <c r="I59" s="36"/>
      <c r="J59" s="36"/>
      <c r="K59" s="36"/>
      <c r="L59" s="36"/>
      <c r="M59" s="36"/>
      <c r="N59" s="36"/>
      <c r="O59" s="36"/>
      <c r="P59" s="37"/>
      <c r="Q59" s="37"/>
      <c r="R59" s="37"/>
      <c r="S59" s="37"/>
      <c r="T59" s="37"/>
      <c r="U59" s="37"/>
      <c r="V59" s="37"/>
      <c r="W59" s="37"/>
      <c r="X59" s="37"/>
      <c r="Y59" s="37"/>
      <c r="Z59" s="37"/>
      <c r="AA59" s="37"/>
      <c r="AB59" s="37"/>
      <c r="AC59" s="37"/>
      <c r="AD59" s="37"/>
      <c r="AE59" s="37"/>
      <c r="AF59" s="37"/>
    </row>
    <row r="60" spans="1:32" ht="51.6" customHeight="1" x14ac:dyDescent="0.3">
      <c r="A60" s="39">
        <v>55</v>
      </c>
      <c r="B60" s="85" t="s">
        <v>147</v>
      </c>
      <c r="C60" s="85" t="s">
        <v>148</v>
      </c>
      <c r="D60" s="85" t="s">
        <v>31</v>
      </c>
      <c r="E60" s="86">
        <v>20</v>
      </c>
      <c r="F60" s="87">
        <v>93500</v>
      </c>
      <c r="G60" s="40">
        <f t="shared" si="0"/>
        <v>1870000</v>
      </c>
      <c r="H60" s="36"/>
      <c r="I60" s="36"/>
      <c r="J60" s="36"/>
      <c r="K60" s="36"/>
      <c r="L60" s="36"/>
      <c r="M60" s="36"/>
      <c r="N60" s="36"/>
      <c r="O60" s="36"/>
      <c r="P60" s="37"/>
      <c r="Q60" s="37"/>
      <c r="R60" s="37"/>
      <c r="S60" s="37"/>
      <c r="T60" s="37"/>
      <c r="U60" s="37"/>
      <c r="V60" s="37"/>
      <c r="W60" s="37"/>
      <c r="X60" s="37"/>
      <c r="Y60" s="37"/>
      <c r="Z60" s="37"/>
      <c r="AA60" s="37"/>
      <c r="AB60" s="37"/>
      <c r="AC60" s="37"/>
      <c r="AD60" s="37"/>
      <c r="AE60" s="37"/>
      <c r="AF60" s="37"/>
    </row>
    <row r="61" spans="1:32" ht="132" x14ac:dyDescent="0.3">
      <c r="A61" s="39">
        <v>56</v>
      </c>
      <c r="B61" s="85" t="s">
        <v>149</v>
      </c>
      <c r="C61" s="85" t="s">
        <v>150</v>
      </c>
      <c r="D61" s="85" t="s">
        <v>31</v>
      </c>
      <c r="E61" s="86">
        <v>25000</v>
      </c>
      <c r="F61" s="87">
        <v>255</v>
      </c>
      <c r="G61" s="40">
        <f t="shared" si="0"/>
        <v>6375000</v>
      </c>
      <c r="H61" s="36"/>
      <c r="I61" s="36"/>
      <c r="J61" s="36"/>
      <c r="K61" s="36"/>
      <c r="L61" s="36"/>
      <c r="M61" s="36">
        <v>225</v>
      </c>
      <c r="N61" s="36"/>
      <c r="O61" s="36"/>
      <c r="P61" s="37"/>
      <c r="Q61" s="37"/>
      <c r="R61" s="37"/>
      <c r="S61" s="37"/>
      <c r="T61" s="37"/>
      <c r="U61" s="37"/>
      <c r="V61" s="37"/>
      <c r="W61" s="37"/>
      <c r="X61" s="37"/>
      <c r="Y61" s="37"/>
      <c r="Z61" s="37"/>
      <c r="AA61" s="37"/>
      <c r="AB61" s="37"/>
      <c r="AC61" s="37"/>
      <c r="AD61" s="37"/>
      <c r="AE61" s="37"/>
      <c r="AF61" s="37"/>
    </row>
    <row r="62" spans="1:32" ht="55.2" customHeight="1" x14ac:dyDescent="0.3">
      <c r="A62" s="39">
        <v>57</v>
      </c>
      <c r="B62" s="88" t="s">
        <v>151</v>
      </c>
      <c r="C62" s="89" t="s">
        <v>152</v>
      </c>
      <c r="D62" s="85" t="s">
        <v>31</v>
      </c>
      <c r="E62" s="86">
        <v>200</v>
      </c>
      <c r="F62" s="87">
        <v>39600</v>
      </c>
      <c r="G62" s="40">
        <f t="shared" si="0"/>
        <v>7920000</v>
      </c>
      <c r="H62" s="36"/>
      <c r="I62" s="36"/>
      <c r="J62" s="36"/>
      <c r="K62" s="36"/>
      <c r="L62" s="36"/>
      <c r="M62" s="36"/>
      <c r="N62" s="36"/>
      <c r="O62" s="36"/>
      <c r="P62" s="37"/>
      <c r="Q62" s="37"/>
      <c r="R62" s="37"/>
      <c r="S62" s="37"/>
      <c r="T62" s="37">
        <v>36900</v>
      </c>
      <c r="U62" s="37"/>
      <c r="V62" s="37"/>
      <c r="W62" s="37"/>
      <c r="X62" s="37"/>
      <c r="Y62" s="37"/>
      <c r="Z62" s="37"/>
      <c r="AA62" s="37"/>
      <c r="AB62" s="37"/>
      <c r="AC62" s="37"/>
      <c r="AD62" s="37"/>
      <c r="AE62" s="37"/>
      <c r="AF62" s="37">
        <v>34200</v>
      </c>
    </row>
    <row r="63" spans="1:32" ht="57" customHeight="1" x14ac:dyDescent="0.3">
      <c r="A63" s="39">
        <v>58</v>
      </c>
      <c r="B63" s="89" t="s">
        <v>153</v>
      </c>
      <c r="C63" s="89" t="s">
        <v>154</v>
      </c>
      <c r="D63" s="85" t="s">
        <v>31</v>
      </c>
      <c r="E63" s="86">
        <v>10</v>
      </c>
      <c r="F63" s="87">
        <v>5628000</v>
      </c>
      <c r="G63" s="40">
        <f t="shared" si="0"/>
        <v>56280000</v>
      </c>
      <c r="H63" s="36">
        <v>5627900</v>
      </c>
      <c r="I63" s="36"/>
      <c r="J63" s="36"/>
      <c r="K63" s="36"/>
      <c r="L63" s="36"/>
      <c r="M63" s="36"/>
      <c r="N63" s="36"/>
      <c r="O63" s="36"/>
      <c r="P63" s="37"/>
      <c r="Q63" s="37"/>
      <c r="R63" s="37"/>
      <c r="S63" s="37"/>
      <c r="T63" s="37"/>
      <c r="U63" s="37"/>
      <c r="V63" s="37"/>
      <c r="W63" s="37"/>
      <c r="X63" s="37"/>
      <c r="Y63" s="37"/>
      <c r="Z63" s="37"/>
      <c r="AA63" s="37"/>
      <c r="AB63" s="37"/>
      <c r="AC63" s="37"/>
      <c r="AD63" s="37"/>
      <c r="AE63" s="37"/>
      <c r="AF63" s="37"/>
    </row>
    <row r="64" spans="1:32" ht="70.2" customHeight="1" x14ac:dyDescent="0.3">
      <c r="A64" s="39">
        <v>59</v>
      </c>
      <c r="B64" s="86" t="s">
        <v>155</v>
      </c>
      <c r="C64" s="90" t="s">
        <v>156</v>
      </c>
      <c r="D64" s="91" t="s">
        <v>31</v>
      </c>
      <c r="E64" s="86">
        <v>3</v>
      </c>
      <c r="F64" s="87">
        <v>1200000</v>
      </c>
      <c r="G64" s="40">
        <f t="shared" si="0"/>
        <v>3600000</v>
      </c>
      <c r="H64" s="36"/>
      <c r="I64" s="36"/>
      <c r="J64" s="36">
        <v>1200000</v>
      </c>
      <c r="K64" s="36"/>
      <c r="L64" s="36"/>
      <c r="M64" s="36"/>
      <c r="N64" s="36"/>
      <c r="O64" s="36"/>
      <c r="P64" s="37"/>
      <c r="Q64" s="37"/>
      <c r="R64" s="37"/>
      <c r="S64" s="37"/>
      <c r="T64" s="37"/>
      <c r="U64" s="37"/>
      <c r="V64" s="37"/>
      <c r="W64" s="37"/>
      <c r="X64" s="37"/>
      <c r="Y64" s="37"/>
      <c r="Z64" s="37"/>
      <c r="AA64" s="37"/>
      <c r="AB64" s="37"/>
      <c r="AC64" s="37"/>
      <c r="AD64" s="37"/>
      <c r="AE64" s="37"/>
      <c r="AF64" s="37"/>
    </row>
    <row r="65" spans="2:15" x14ac:dyDescent="0.3">
      <c r="B65" s="2"/>
      <c r="G65" s="42">
        <f>SUM(G6:G64)</f>
        <v>166549723.04000002</v>
      </c>
      <c r="H65" s="42"/>
      <c r="I65" s="42"/>
      <c r="J65" s="42"/>
      <c r="K65" s="42"/>
      <c r="L65" s="42"/>
      <c r="M65" s="42"/>
      <c r="N65" s="42"/>
      <c r="O65" s="42"/>
    </row>
  </sheetData>
  <mergeCells count="10">
    <mergeCell ref="A4:A5"/>
    <mergeCell ref="P4:AF4"/>
    <mergeCell ref="B2:J2"/>
    <mergeCell ref="B4:B5"/>
    <mergeCell ref="C4:C5"/>
    <mergeCell ref="D4:D5"/>
    <mergeCell ref="E4:E5"/>
    <mergeCell ref="F4:F5"/>
    <mergeCell ref="G4:G5"/>
    <mergeCell ref="H4:O4"/>
  </mergeCells>
  <pageMargins left="0" right="0" top="0" bottom="0" header="0.31496062992125984" footer="0.31496062992125984"/>
  <pageSetup paperSize="9" scale="50" orientation="landscape" verticalDpi="0"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7"/>
  <sheetViews>
    <sheetView tabSelected="1" topLeftCell="B1" workbookViewId="0">
      <selection activeCell="B1" sqref="B1:G6"/>
    </sheetView>
  </sheetViews>
  <sheetFormatPr defaultRowHeight="14.4" x14ac:dyDescent="0.3"/>
  <cols>
    <col min="1" max="1" width="5.109375" customWidth="1"/>
    <col min="2" max="2" width="6.109375" customWidth="1"/>
    <col min="3" max="3" width="49.5546875" customWidth="1"/>
    <col min="5" max="5" width="13.5546875" customWidth="1"/>
    <col min="6" max="6" width="15.88671875" customWidth="1"/>
    <col min="7" max="7" width="36.77734375" customWidth="1"/>
  </cols>
  <sheetData>
    <row r="1" spans="1:7" ht="31.8" customHeight="1" x14ac:dyDescent="0.3">
      <c r="A1" s="52"/>
      <c r="B1" s="53"/>
      <c r="C1" s="53"/>
      <c r="D1" s="54"/>
      <c r="E1" s="128" t="s">
        <v>185</v>
      </c>
      <c r="F1" s="129"/>
      <c r="G1" s="129"/>
    </row>
    <row r="2" spans="1:7" ht="29.4" customHeight="1" x14ac:dyDescent="0.3">
      <c r="A2" s="52"/>
      <c r="B2" s="53"/>
      <c r="C2" s="55" t="s">
        <v>33</v>
      </c>
      <c r="D2" s="54"/>
      <c r="E2" s="54"/>
      <c r="F2" s="56"/>
      <c r="G2" s="52"/>
    </row>
    <row r="3" spans="1:7" ht="39.6" x14ac:dyDescent="0.3">
      <c r="A3" s="57" t="s">
        <v>34</v>
      </c>
      <c r="B3" s="58" t="s">
        <v>4</v>
      </c>
      <c r="C3" s="59" t="s">
        <v>5</v>
      </c>
      <c r="D3" s="57" t="s">
        <v>6</v>
      </c>
      <c r="E3" s="60" t="s">
        <v>7</v>
      </c>
      <c r="F3" s="61" t="s">
        <v>8</v>
      </c>
      <c r="G3" s="57" t="s">
        <v>35</v>
      </c>
    </row>
    <row r="4" spans="1:7" s="6" customFormat="1" ht="26.4" x14ac:dyDescent="0.25">
      <c r="A4" s="62">
        <v>1</v>
      </c>
      <c r="B4" s="112">
        <v>54</v>
      </c>
      <c r="C4" s="101" t="s">
        <v>145</v>
      </c>
      <c r="D4" s="86">
        <v>2</v>
      </c>
      <c r="E4" s="100">
        <v>686497.02</v>
      </c>
      <c r="F4" s="113">
        <f t="shared" ref="F4:F5" si="0">D4*E4</f>
        <v>1372994.04</v>
      </c>
      <c r="G4" s="64" t="s">
        <v>36</v>
      </c>
    </row>
    <row r="5" spans="1:7" s="6" customFormat="1" ht="26.4" x14ac:dyDescent="0.25">
      <c r="A5" s="62">
        <v>2</v>
      </c>
      <c r="B5" s="112">
        <v>55</v>
      </c>
      <c r="C5" s="64" t="s">
        <v>147</v>
      </c>
      <c r="D5" s="86">
        <v>20</v>
      </c>
      <c r="E5" s="100">
        <v>93500</v>
      </c>
      <c r="F5" s="113">
        <f t="shared" si="0"/>
        <v>1870000</v>
      </c>
      <c r="G5" s="64" t="s">
        <v>36</v>
      </c>
    </row>
    <row r="6" spans="1:7" s="6" customFormat="1" ht="13.2" x14ac:dyDescent="0.25">
      <c r="A6" s="62"/>
      <c r="B6" s="63"/>
      <c r="C6" s="65" t="s">
        <v>0</v>
      </c>
      <c r="D6" s="66"/>
      <c r="E6" s="67"/>
      <c r="F6" s="68">
        <f>SUM(F4:F5)</f>
        <v>3242994.04</v>
      </c>
      <c r="G6" s="64"/>
    </row>
    <row r="7" spans="1:7" x14ac:dyDescent="0.3">
      <c r="A7" s="69"/>
      <c r="B7" s="55"/>
      <c r="C7" s="55"/>
      <c r="D7" s="70"/>
      <c r="E7" s="70"/>
      <c r="F7" s="71"/>
      <c r="G7" s="69"/>
    </row>
    <row r="8" spans="1:7" ht="34.799999999999997" customHeight="1" x14ac:dyDescent="0.3">
      <c r="A8" s="27"/>
      <c r="B8" s="44"/>
      <c r="C8" s="45"/>
      <c r="D8" s="45"/>
      <c r="E8" s="44"/>
      <c r="F8" s="27"/>
      <c r="G8" s="27"/>
    </row>
    <row r="9" spans="1:7" hidden="1" x14ac:dyDescent="0.3">
      <c r="A9" s="27"/>
      <c r="B9" s="130"/>
      <c r="C9" s="130"/>
      <c r="D9" s="130"/>
      <c r="E9" s="130"/>
      <c r="F9" s="27"/>
      <c r="G9" s="27"/>
    </row>
    <row r="10" spans="1:7" ht="78" customHeight="1" x14ac:dyDescent="0.3">
      <c r="A10" s="27"/>
      <c r="B10" s="130"/>
      <c r="C10" s="130"/>
      <c r="D10" s="130"/>
      <c r="E10" s="130"/>
      <c r="F10" s="27"/>
      <c r="G10" s="27"/>
    </row>
    <row r="11" spans="1:7" x14ac:dyDescent="0.3">
      <c r="A11" s="27"/>
      <c r="B11" s="131"/>
      <c r="C11" s="131"/>
      <c r="D11" s="131"/>
      <c r="E11" s="131"/>
      <c r="F11" s="27"/>
      <c r="G11" s="27"/>
    </row>
    <row r="12" spans="1:7" x14ac:dyDescent="0.3">
      <c r="A12" s="27"/>
      <c r="B12" s="131"/>
      <c r="C12" s="131"/>
      <c r="D12" s="131"/>
      <c r="E12" s="131"/>
      <c r="F12" s="27"/>
      <c r="G12" s="27"/>
    </row>
    <row r="13" spans="1:7" x14ac:dyDescent="0.3">
      <c r="A13" s="27"/>
      <c r="B13" s="131"/>
      <c r="C13" s="131"/>
      <c r="D13" s="131"/>
      <c r="E13" s="131"/>
      <c r="F13" s="27"/>
      <c r="G13" s="27"/>
    </row>
    <row r="14" spans="1:7" x14ac:dyDescent="0.3">
      <c r="A14" s="27"/>
      <c r="B14" s="131"/>
      <c r="C14" s="131"/>
      <c r="D14" s="131"/>
      <c r="E14" s="131"/>
      <c r="F14" s="27"/>
      <c r="G14" s="27"/>
    </row>
    <row r="15" spans="1:7" x14ac:dyDescent="0.3">
      <c r="A15" s="27"/>
      <c r="B15" s="131"/>
      <c r="C15" s="131"/>
      <c r="D15" s="131"/>
      <c r="E15" s="131"/>
      <c r="F15" s="27"/>
      <c r="G15" s="27"/>
    </row>
    <row r="16" spans="1:7" x14ac:dyDescent="0.3">
      <c r="A16" s="27"/>
      <c r="B16" s="131"/>
      <c r="C16" s="131"/>
      <c r="D16" s="131"/>
      <c r="E16" s="131"/>
      <c r="F16" s="27"/>
      <c r="G16" s="27"/>
    </row>
    <row r="17" spans="1:7" x14ac:dyDescent="0.3">
      <c r="A17" s="27"/>
      <c r="B17" s="131"/>
      <c r="C17" s="131"/>
      <c r="D17" s="131"/>
      <c r="E17" s="131"/>
      <c r="F17" s="27"/>
      <c r="G17" s="27"/>
    </row>
    <row r="18" spans="1:7" x14ac:dyDescent="0.3">
      <c r="A18" s="27"/>
      <c r="B18" s="131"/>
      <c r="C18" s="131"/>
      <c r="D18" s="131"/>
      <c r="E18" s="131"/>
      <c r="F18" s="27"/>
      <c r="G18" s="27"/>
    </row>
    <row r="19" spans="1:7" x14ac:dyDescent="0.3">
      <c r="A19" s="27"/>
      <c r="B19" s="131"/>
      <c r="C19" s="131"/>
      <c r="D19" s="131"/>
      <c r="E19" s="131"/>
      <c r="F19" s="27"/>
      <c r="G19" s="27"/>
    </row>
    <row r="20" spans="1:7" x14ac:dyDescent="0.3">
      <c r="A20" s="27"/>
      <c r="B20" s="131"/>
      <c r="C20" s="131"/>
      <c r="D20" s="131"/>
      <c r="E20" s="131"/>
      <c r="F20" s="27"/>
      <c r="G20" s="27"/>
    </row>
    <row r="21" spans="1:7" x14ac:dyDescent="0.3">
      <c r="A21" s="27"/>
      <c r="B21" s="131"/>
      <c r="C21" s="131"/>
      <c r="D21" s="131"/>
      <c r="E21" s="131"/>
      <c r="F21" s="27"/>
      <c r="G21" s="27"/>
    </row>
    <row r="22" spans="1:7" x14ac:dyDescent="0.3">
      <c r="A22" s="27"/>
      <c r="B22" s="131"/>
      <c r="C22" s="131"/>
      <c r="D22" s="131"/>
      <c r="E22" s="131"/>
      <c r="F22" s="27"/>
      <c r="G22" s="27"/>
    </row>
    <row r="23" spans="1:7" x14ac:dyDescent="0.3">
      <c r="A23" s="27"/>
      <c r="B23" s="131"/>
      <c r="C23" s="131"/>
      <c r="D23" s="131"/>
      <c r="E23" s="131"/>
      <c r="F23" s="27"/>
      <c r="G23" s="27"/>
    </row>
    <row r="24" spans="1:7" x14ac:dyDescent="0.3">
      <c r="A24" s="27"/>
      <c r="B24" s="131"/>
      <c r="C24" s="131"/>
      <c r="D24" s="131"/>
      <c r="E24" s="131"/>
      <c r="F24" s="27"/>
      <c r="G24" s="27"/>
    </row>
    <row r="25" spans="1:7" ht="19.2" customHeight="1" x14ac:dyDescent="0.3">
      <c r="A25" s="27"/>
      <c r="B25" s="131"/>
      <c r="C25" s="131"/>
      <c r="D25" s="131"/>
      <c r="E25" s="131"/>
      <c r="F25" s="27"/>
      <c r="G25" s="27"/>
    </row>
    <row r="26" spans="1:7" x14ac:dyDescent="0.3">
      <c r="A26" s="27"/>
      <c r="B26" s="131"/>
      <c r="C26" s="131"/>
      <c r="D26" s="131"/>
      <c r="E26" s="131"/>
      <c r="F26" s="27"/>
      <c r="G26" s="27"/>
    </row>
    <row r="27" spans="1:7" ht="30" customHeight="1" x14ac:dyDescent="0.3">
      <c r="A27" s="27"/>
      <c r="B27" s="131"/>
      <c r="C27" s="131"/>
      <c r="D27" s="131"/>
      <c r="E27" s="131"/>
      <c r="F27" s="27"/>
      <c r="G27" s="27"/>
    </row>
    <row r="28" spans="1:7" x14ac:dyDescent="0.3">
      <c r="A28" s="27"/>
      <c r="B28" s="131"/>
      <c r="C28" s="131"/>
      <c r="D28" s="131"/>
      <c r="E28" s="131"/>
      <c r="F28" s="27"/>
      <c r="G28" s="27"/>
    </row>
    <row r="29" spans="1:7" ht="59.4" customHeight="1" x14ac:dyDescent="0.3">
      <c r="A29" s="27"/>
      <c r="B29" s="131"/>
      <c r="C29" s="131"/>
      <c r="D29" s="131"/>
      <c r="E29" s="131"/>
      <c r="F29" s="27"/>
      <c r="G29" s="27"/>
    </row>
    <row r="30" spans="1:7" x14ac:dyDescent="0.3">
      <c r="A30" s="27"/>
      <c r="B30" s="27"/>
      <c r="C30" s="27"/>
      <c r="D30" s="27"/>
      <c r="E30" s="27"/>
      <c r="F30" s="27"/>
      <c r="G30" s="27"/>
    </row>
    <row r="31" spans="1:7" x14ac:dyDescent="0.3">
      <c r="A31" s="34"/>
      <c r="B31" s="72"/>
      <c r="C31" s="72"/>
      <c r="D31" s="72"/>
      <c r="E31" s="72"/>
      <c r="F31" s="34"/>
      <c r="G31" s="34"/>
    </row>
    <row r="32" spans="1:7" x14ac:dyDescent="0.3">
      <c r="A32" s="34"/>
      <c r="B32" s="72"/>
      <c r="C32" s="72"/>
      <c r="D32" s="72"/>
      <c r="E32" s="72"/>
      <c r="F32" s="34"/>
      <c r="G32" s="34"/>
    </row>
    <row r="33" spans="1:7" x14ac:dyDescent="0.3">
      <c r="A33" s="34"/>
      <c r="B33" s="72"/>
      <c r="C33" s="72"/>
      <c r="D33" s="72"/>
      <c r="E33" s="72"/>
      <c r="F33" s="34"/>
      <c r="G33" s="34"/>
    </row>
    <row r="34" spans="1:7" x14ac:dyDescent="0.3">
      <c r="A34" s="34"/>
      <c r="B34" s="72"/>
      <c r="C34" s="72"/>
      <c r="D34" s="72"/>
      <c r="E34" s="72"/>
      <c r="F34" s="34"/>
      <c r="G34" s="34"/>
    </row>
    <row r="35" spans="1:7" x14ac:dyDescent="0.3">
      <c r="A35" s="34"/>
      <c r="B35" s="72"/>
      <c r="C35" s="72"/>
      <c r="D35" s="72"/>
      <c r="E35" s="72"/>
      <c r="F35" s="34"/>
      <c r="G35" s="34"/>
    </row>
    <row r="36" spans="1:7" x14ac:dyDescent="0.3">
      <c r="A36" s="34"/>
      <c r="B36" s="72"/>
      <c r="C36" s="72"/>
      <c r="D36" s="72"/>
      <c r="E36" s="72"/>
      <c r="F36" s="34"/>
      <c r="G36" s="34"/>
    </row>
    <row r="37" spans="1:7" x14ac:dyDescent="0.3">
      <c r="A37" s="34"/>
      <c r="B37" s="72"/>
      <c r="C37" s="72"/>
      <c r="D37" s="72"/>
      <c r="E37" s="72"/>
      <c r="F37" s="34"/>
      <c r="G37" s="34"/>
    </row>
    <row r="38" spans="1:7" x14ac:dyDescent="0.3">
      <c r="A38" s="34"/>
      <c r="B38" s="72"/>
      <c r="C38" s="72"/>
      <c r="D38" s="72"/>
      <c r="E38" s="72"/>
      <c r="F38" s="34"/>
      <c r="G38" s="34"/>
    </row>
    <row r="39" spans="1:7" x14ac:dyDescent="0.3">
      <c r="A39" s="34"/>
      <c r="B39" s="72"/>
      <c r="C39" s="72"/>
      <c r="D39" s="72"/>
      <c r="E39" s="72"/>
      <c r="F39" s="34"/>
      <c r="G39" s="34"/>
    </row>
    <row r="40" spans="1:7" x14ac:dyDescent="0.3">
      <c r="A40" s="34"/>
      <c r="B40" s="72"/>
      <c r="C40" s="72"/>
      <c r="D40" s="72"/>
      <c r="E40" s="72"/>
      <c r="F40" s="34"/>
      <c r="G40" s="34"/>
    </row>
    <row r="41" spans="1:7" x14ac:dyDescent="0.3">
      <c r="A41" s="34"/>
      <c r="B41" s="72"/>
      <c r="C41" s="72"/>
      <c r="D41" s="72"/>
      <c r="E41" s="72"/>
      <c r="F41" s="34"/>
      <c r="G41" s="34"/>
    </row>
    <row r="42" spans="1:7" x14ac:dyDescent="0.3">
      <c r="A42" s="34"/>
      <c r="B42" s="72"/>
      <c r="C42" s="72"/>
      <c r="D42" s="72"/>
      <c r="E42" s="72"/>
      <c r="F42" s="34"/>
      <c r="G42" s="34"/>
    </row>
    <row r="43" spans="1:7" x14ac:dyDescent="0.3">
      <c r="A43" s="34"/>
      <c r="B43" s="72"/>
      <c r="C43" s="72"/>
      <c r="D43" s="72"/>
      <c r="E43" s="72"/>
      <c r="F43" s="34"/>
      <c r="G43" s="34"/>
    </row>
    <row r="44" spans="1:7" x14ac:dyDescent="0.3">
      <c r="A44" s="34"/>
      <c r="B44" s="72"/>
      <c r="C44" s="72"/>
      <c r="D44" s="72"/>
      <c r="E44" s="72"/>
      <c r="F44" s="34"/>
      <c r="G44" s="34"/>
    </row>
    <row r="45" spans="1:7" x14ac:dyDescent="0.3">
      <c r="A45" s="34"/>
      <c r="B45" s="72"/>
      <c r="C45" s="72"/>
      <c r="D45" s="72"/>
      <c r="E45" s="72"/>
      <c r="F45" s="34"/>
      <c r="G45" s="34"/>
    </row>
    <row r="46" spans="1:7" x14ac:dyDescent="0.3">
      <c r="A46" s="34"/>
      <c r="B46" s="72"/>
      <c r="C46" s="72"/>
      <c r="D46" s="72"/>
      <c r="E46" s="72"/>
      <c r="F46" s="34"/>
      <c r="G46" s="34"/>
    </row>
    <row r="47" spans="1:7" x14ac:dyDescent="0.3">
      <c r="A47" s="34"/>
      <c r="B47" s="72"/>
      <c r="C47" s="72"/>
      <c r="D47" s="72"/>
      <c r="E47" s="72"/>
      <c r="F47" s="34"/>
      <c r="G47" s="34"/>
    </row>
    <row r="48" spans="1:7" x14ac:dyDescent="0.3">
      <c r="A48" s="34"/>
      <c r="B48" s="72"/>
      <c r="C48" s="72"/>
      <c r="D48" s="72"/>
      <c r="E48" s="72"/>
      <c r="F48" s="34"/>
      <c r="G48" s="34"/>
    </row>
    <row r="49" spans="1:7" x14ac:dyDescent="0.3">
      <c r="A49" s="34"/>
      <c r="B49" s="72"/>
      <c r="C49" s="72"/>
      <c r="D49" s="72"/>
      <c r="E49" s="72"/>
      <c r="F49" s="34"/>
      <c r="G49" s="34"/>
    </row>
    <row r="50" spans="1:7" x14ac:dyDescent="0.3">
      <c r="A50" s="34"/>
      <c r="B50" s="72"/>
      <c r="C50" s="72"/>
      <c r="D50" s="72"/>
      <c r="E50" s="72"/>
      <c r="F50" s="34"/>
      <c r="G50" s="34"/>
    </row>
    <row r="51" spans="1:7" x14ac:dyDescent="0.3">
      <c r="A51" s="34"/>
      <c r="B51" s="72"/>
      <c r="C51" s="72"/>
      <c r="D51" s="72"/>
      <c r="E51" s="72"/>
      <c r="F51" s="34"/>
      <c r="G51" s="34"/>
    </row>
    <row r="52" spans="1:7" x14ac:dyDescent="0.3">
      <c r="A52" s="34"/>
      <c r="B52" s="72"/>
      <c r="C52" s="72"/>
      <c r="D52" s="72"/>
      <c r="E52" s="72"/>
      <c r="F52" s="34"/>
      <c r="G52" s="34"/>
    </row>
    <row r="53" spans="1:7" x14ac:dyDescent="0.3">
      <c r="A53" s="34"/>
      <c r="B53" s="72"/>
      <c r="C53" s="72"/>
      <c r="D53" s="72"/>
      <c r="E53" s="72"/>
      <c r="F53" s="34"/>
      <c r="G53" s="34"/>
    </row>
    <row r="54" spans="1:7" x14ac:dyDescent="0.3">
      <c r="A54" s="34"/>
      <c r="B54" s="72"/>
      <c r="C54" s="72"/>
      <c r="D54" s="72"/>
      <c r="E54" s="72"/>
      <c r="F54" s="34"/>
      <c r="G54" s="34"/>
    </row>
    <row r="55" spans="1:7" x14ac:dyDescent="0.3">
      <c r="A55" s="34"/>
      <c r="B55" s="72"/>
      <c r="C55" s="72"/>
      <c r="D55" s="72"/>
      <c r="E55" s="72"/>
      <c r="F55" s="34"/>
      <c r="G55" s="34"/>
    </row>
    <row r="56" spans="1:7" x14ac:dyDescent="0.3">
      <c r="A56" s="34"/>
      <c r="B56" s="72"/>
      <c r="C56" s="72"/>
      <c r="D56" s="72"/>
      <c r="E56" s="72"/>
      <c r="F56" s="34"/>
      <c r="G56" s="34"/>
    </row>
    <row r="57" spans="1:7" x14ac:dyDescent="0.3">
      <c r="A57" s="34"/>
      <c r="B57" s="72"/>
      <c r="C57" s="72"/>
      <c r="D57" s="72"/>
      <c r="E57" s="72"/>
      <c r="F57" s="34"/>
      <c r="G57" s="34"/>
    </row>
    <row r="58" spans="1:7" x14ac:dyDescent="0.3">
      <c r="A58" s="34"/>
      <c r="B58" s="72"/>
      <c r="C58" s="72"/>
      <c r="D58" s="72"/>
      <c r="E58" s="72"/>
      <c r="F58" s="34"/>
      <c r="G58" s="34"/>
    </row>
    <row r="59" spans="1:7" x14ac:dyDescent="0.3">
      <c r="A59" s="34"/>
      <c r="B59" s="72"/>
      <c r="C59" s="72"/>
      <c r="D59" s="72"/>
      <c r="E59" s="72"/>
      <c r="F59" s="34"/>
      <c r="G59" s="34"/>
    </row>
    <row r="60" spans="1:7" x14ac:dyDescent="0.3">
      <c r="A60" s="34"/>
      <c r="B60" s="72"/>
      <c r="C60" s="72"/>
      <c r="D60" s="72"/>
      <c r="E60" s="72"/>
      <c r="F60" s="34"/>
      <c r="G60" s="34"/>
    </row>
    <row r="61" spans="1:7" x14ac:dyDescent="0.3">
      <c r="A61" s="34"/>
      <c r="B61" s="72"/>
      <c r="C61" s="72"/>
      <c r="D61" s="72"/>
      <c r="E61" s="72"/>
      <c r="F61" s="34"/>
      <c r="G61" s="34"/>
    </row>
    <row r="62" spans="1:7" x14ac:dyDescent="0.3">
      <c r="A62" s="34"/>
      <c r="B62" s="72"/>
      <c r="C62" s="72"/>
      <c r="D62" s="72"/>
      <c r="E62" s="72"/>
      <c r="F62" s="34"/>
      <c r="G62" s="34"/>
    </row>
    <row r="63" spans="1:7" x14ac:dyDescent="0.3">
      <c r="A63" s="34"/>
      <c r="B63" s="72"/>
      <c r="C63" s="72"/>
      <c r="D63" s="72"/>
      <c r="E63" s="72"/>
      <c r="F63" s="34"/>
      <c r="G63" s="34"/>
    </row>
    <row r="64" spans="1:7" x14ac:dyDescent="0.3">
      <c r="A64" s="34"/>
      <c r="B64" s="72"/>
      <c r="C64" s="72"/>
      <c r="D64" s="72"/>
      <c r="E64" s="72"/>
      <c r="F64" s="34"/>
      <c r="G64" s="34"/>
    </row>
    <row r="65" spans="1:7" x14ac:dyDescent="0.3">
      <c r="A65" s="34"/>
      <c r="B65" s="72"/>
      <c r="C65" s="72"/>
      <c r="D65" s="72"/>
      <c r="E65" s="72"/>
      <c r="F65" s="34"/>
      <c r="G65" s="34"/>
    </row>
    <row r="66" spans="1:7" x14ac:dyDescent="0.3">
      <c r="A66" s="34"/>
      <c r="B66" s="72"/>
      <c r="C66" s="72"/>
      <c r="D66" s="72"/>
      <c r="E66" s="72"/>
      <c r="F66" s="34"/>
      <c r="G66" s="34"/>
    </row>
    <row r="67" spans="1:7" x14ac:dyDescent="0.3">
      <c r="A67" s="34"/>
      <c r="B67" s="72"/>
      <c r="C67" s="72"/>
      <c r="D67" s="72"/>
      <c r="E67" s="72"/>
      <c r="F67" s="34"/>
      <c r="G67" s="34"/>
    </row>
    <row r="68" spans="1:7" x14ac:dyDescent="0.3">
      <c r="A68" s="34"/>
      <c r="B68" s="72"/>
      <c r="C68" s="72"/>
      <c r="D68" s="72"/>
      <c r="E68" s="72"/>
      <c r="F68" s="34"/>
      <c r="G68" s="34"/>
    </row>
    <row r="69" spans="1:7" x14ac:dyDescent="0.3">
      <c r="A69" s="34"/>
      <c r="B69" s="72"/>
      <c r="C69" s="72"/>
      <c r="D69" s="72"/>
      <c r="E69" s="72"/>
      <c r="F69" s="34"/>
      <c r="G69" s="34"/>
    </row>
    <row r="70" spans="1:7" x14ac:dyDescent="0.3">
      <c r="A70" s="34"/>
      <c r="B70" s="72"/>
      <c r="C70" s="72"/>
      <c r="D70" s="72"/>
      <c r="E70" s="72"/>
      <c r="F70" s="34"/>
      <c r="G70" s="34"/>
    </row>
    <row r="71" spans="1:7" x14ac:dyDescent="0.3">
      <c r="A71" s="34"/>
      <c r="B71" s="72"/>
      <c r="C71" s="72"/>
      <c r="D71" s="72"/>
      <c r="E71" s="72"/>
      <c r="F71" s="34"/>
      <c r="G71" s="34"/>
    </row>
    <row r="72" spans="1:7" x14ac:dyDescent="0.3">
      <c r="A72" s="34"/>
      <c r="B72" s="72"/>
      <c r="C72" s="72"/>
      <c r="D72" s="72"/>
      <c r="E72" s="72"/>
      <c r="F72" s="34"/>
      <c r="G72" s="34"/>
    </row>
    <row r="73" spans="1:7" x14ac:dyDescent="0.3">
      <c r="A73" s="34"/>
      <c r="B73" s="72"/>
      <c r="C73" s="72"/>
      <c r="D73" s="72"/>
      <c r="E73" s="72"/>
      <c r="F73" s="34"/>
      <c r="G73" s="34"/>
    </row>
    <row r="74" spans="1:7" x14ac:dyDescent="0.3">
      <c r="A74" s="34"/>
      <c r="B74" s="72"/>
      <c r="C74" s="72"/>
      <c r="D74" s="72"/>
      <c r="E74" s="72"/>
      <c r="F74" s="34"/>
      <c r="G74" s="34"/>
    </row>
    <row r="75" spans="1:7" x14ac:dyDescent="0.3">
      <c r="A75" s="34"/>
      <c r="B75" s="72"/>
      <c r="C75" s="72"/>
      <c r="D75" s="72"/>
      <c r="E75" s="72"/>
      <c r="F75" s="34"/>
      <c r="G75" s="34"/>
    </row>
    <row r="76" spans="1:7" x14ac:dyDescent="0.3">
      <c r="A76" s="34"/>
      <c r="B76" s="72"/>
      <c r="C76" s="72"/>
      <c r="D76" s="72"/>
      <c r="E76" s="72"/>
      <c r="F76" s="34"/>
      <c r="G76" s="34"/>
    </row>
    <row r="77" spans="1:7" x14ac:dyDescent="0.3">
      <c r="A77" s="34"/>
      <c r="B77" s="72"/>
      <c r="C77" s="72"/>
      <c r="D77" s="72"/>
      <c r="E77" s="72"/>
      <c r="F77" s="34"/>
      <c r="G77" s="34"/>
    </row>
    <row r="78" spans="1:7" x14ac:dyDescent="0.3">
      <c r="A78" s="34"/>
      <c r="B78" s="72"/>
      <c r="C78" s="72"/>
      <c r="D78" s="72"/>
      <c r="E78" s="72"/>
      <c r="F78" s="34"/>
      <c r="G78" s="34"/>
    </row>
    <row r="79" spans="1:7" x14ac:dyDescent="0.3">
      <c r="A79" s="34"/>
      <c r="B79" s="72"/>
      <c r="C79" s="72"/>
      <c r="D79" s="72"/>
      <c r="E79" s="72"/>
      <c r="F79" s="34"/>
      <c r="G79" s="34"/>
    </row>
    <row r="80" spans="1:7" x14ac:dyDescent="0.3">
      <c r="A80" s="34"/>
      <c r="B80" s="72"/>
      <c r="C80" s="72"/>
      <c r="D80" s="72"/>
      <c r="E80" s="72"/>
      <c r="F80" s="34"/>
      <c r="G80" s="34"/>
    </row>
    <row r="81" spans="1:7" x14ac:dyDescent="0.3">
      <c r="A81" s="34"/>
      <c r="B81" s="72"/>
      <c r="C81" s="72"/>
      <c r="D81" s="72"/>
      <c r="E81" s="72"/>
      <c r="F81" s="34"/>
      <c r="G81" s="34"/>
    </row>
    <row r="82" spans="1:7" x14ac:dyDescent="0.3">
      <c r="A82" s="34"/>
      <c r="B82" s="72"/>
      <c r="C82" s="72"/>
      <c r="D82" s="72"/>
      <c r="E82" s="72"/>
      <c r="F82" s="34"/>
      <c r="G82" s="34"/>
    </row>
    <row r="83" spans="1:7" x14ac:dyDescent="0.3">
      <c r="A83" s="34"/>
      <c r="B83" s="72"/>
      <c r="C83" s="72"/>
      <c r="D83" s="72"/>
      <c r="E83" s="72"/>
      <c r="F83" s="34"/>
      <c r="G83" s="34"/>
    </row>
    <row r="84" spans="1:7" x14ac:dyDescent="0.3">
      <c r="A84" s="34"/>
      <c r="B84" s="72"/>
      <c r="C84" s="72"/>
      <c r="D84" s="72"/>
      <c r="E84" s="72"/>
      <c r="F84" s="34"/>
      <c r="G84" s="34"/>
    </row>
    <row r="85" spans="1:7" x14ac:dyDescent="0.3">
      <c r="A85" s="34"/>
      <c r="B85" s="72"/>
      <c r="C85" s="72"/>
      <c r="D85" s="72"/>
      <c r="E85" s="72"/>
      <c r="F85" s="34"/>
      <c r="G85" s="34"/>
    </row>
    <row r="86" spans="1:7" x14ac:dyDescent="0.3">
      <c r="A86" s="34"/>
      <c r="B86" s="72"/>
      <c r="C86" s="72"/>
      <c r="D86" s="72"/>
      <c r="E86" s="72"/>
      <c r="F86" s="34"/>
      <c r="G86" s="34"/>
    </row>
    <row r="87" spans="1:7" x14ac:dyDescent="0.3">
      <c r="A87" s="34"/>
      <c r="B87" s="72"/>
      <c r="C87" s="72"/>
      <c r="D87" s="72"/>
      <c r="E87" s="72"/>
      <c r="F87" s="34"/>
      <c r="G87" s="34"/>
    </row>
    <row r="88" spans="1:7" x14ac:dyDescent="0.3">
      <c r="A88" s="34"/>
      <c r="B88" s="72"/>
      <c r="C88" s="72"/>
      <c r="D88" s="72"/>
      <c r="E88" s="72"/>
      <c r="F88" s="34"/>
      <c r="G88" s="34"/>
    </row>
    <row r="89" spans="1:7" x14ac:dyDescent="0.3">
      <c r="A89" s="34"/>
      <c r="B89" s="72"/>
      <c r="C89" s="72"/>
      <c r="D89" s="72"/>
      <c r="E89" s="72"/>
      <c r="F89" s="34"/>
      <c r="G89" s="34"/>
    </row>
    <row r="90" spans="1:7" x14ac:dyDescent="0.3">
      <c r="A90" s="34"/>
      <c r="B90" s="72"/>
      <c r="C90" s="72"/>
      <c r="D90" s="72"/>
      <c r="E90" s="72"/>
      <c r="F90" s="34"/>
      <c r="G90" s="34"/>
    </row>
    <row r="91" spans="1:7" x14ac:dyDescent="0.3">
      <c r="A91" s="34"/>
      <c r="B91" s="72"/>
      <c r="C91" s="72"/>
      <c r="D91" s="72"/>
      <c r="E91" s="72"/>
      <c r="F91" s="34"/>
      <c r="G91" s="34"/>
    </row>
    <row r="92" spans="1:7" x14ac:dyDescent="0.3">
      <c r="B92" s="73"/>
      <c r="C92" s="73"/>
      <c r="D92" s="73"/>
      <c r="E92" s="73"/>
    </row>
    <row r="93" spans="1:7" x14ac:dyDescent="0.3">
      <c r="B93" s="73"/>
      <c r="C93" s="73"/>
      <c r="D93" s="73"/>
      <c r="E93" s="73"/>
    </row>
    <row r="94" spans="1:7" x14ac:dyDescent="0.3">
      <c r="B94" s="73"/>
      <c r="C94" s="73"/>
      <c r="D94" s="73"/>
      <c r="E94" s="73"/>
    </row>
    <row r="95" spans="1:7" x14ac:dyDescent="0.3">
      <c r="B95" s="73"/>
      <c r="C95" s="73"/>
      <c r="D95" s="73"/>
      <c r="E95" s="73"/>
    </row>
    <row r="96" spans="1:7" x14ac:dyDescent="0.3">
      <c r="B96" s="73"/>
      <c r="C96" s="73"/>
      <c r="D96" s="73"/>
      <c r="E96" s="73"/>
    </row>
    <row r="97" spans="2:5" x14ac:dyDescent="0.3">
      <c r="B97" s="73"/>
      <c r="C97" s="73"/>
      <c r="D97" s="73"/>
      <c r="E97" s="73"/>
    </row>
    <row r="98" spans="2:5" x14ac:dyDescent="0.3">
      <c r="B98" s="73"/>
      <c r="C98" s="73"/>
      <c r="D98" s="73"/>
      <c r="E98" s="73"/>
    </row>
    <row r="99" spans="2:5" x14ac:dyDescent="0.3">
      <c r="B99" s="73"/>
      <c r="C99" s="73"/>
      <c r="D99" s="73"/>
      <c r="E99" s="73"/>
    </row>
    <row r="100" spans="2:5" x14ac:dyDescent="0.3">
      <c r="B100" s="73"/>
      <c r="C100" s="73"/>
      <c r="D100" s="73"/>
      <c r="E100" s="73"/>
    </row>
    <row r="101" spans="2:5" x14ac:dyDescent="0.3">
      <c r="B101" s="73"/>
      <c r="C101" s="73"/>
      <c r="D101" s="73"/>
      <c r="E101" s="73"/>
    </row>
    <row r="102" spans="2:5" x14ac:dyDescent="0.3">
      <c r="B102" s="73"/>
      <c r="C102" s="73"/>
      <c r="D102" s="73"/>
      <c r="E102" s="73"/>
    </row>
    <row r="103" spans="2:5" x14ac:dyDescent="0.3">
      <c r="B103" s="73"/>
      <c r="C103" s="73"/>
      <c r="D103" s="73"/>
      <c r="E103" s="73"/>
    </row>
    <row r="104" spans="2:5" x14ac:dyDescent="0.3">
      <c r="B104" s="73"/>
      <c r="C104" s="73"/>
      <c r="D104" s="73"/>
      <c r="E104" s="73"/>
    </row>
    <row r="105" spans="2:5" x14ac:dyDescent="0.3">
      <c r="B105" s="73"/>
      <c r="C105" s="73"/>
      <c r="D105" s="73"/>
      <c r="E105" s="73"/>
    </row>
    <row r="106" spans="2:5" x14ac:dyDescent="0.3">
      <c r="B106" s="73"/>
      <c r="C106" s="73"/>
      <c r="D106" s="73"/>
      <c r="E106" s="73"/>
    </row>
    <row r="107" spans="2:5" x14ac:dyDescent="0.3">
      <c r="B107" s="73"/>
      <c r="C107" s="73"/>
      <c r="D107" s="73"/>
      <c r="E107" s="73"/>
    </row>
  </sheetData>
  <mergeCells count="3">
    <mergeCell ref="E1:G1"/>
    <mergeCell ref="B9:E10"/>
    <mergeCell ref="B11:E29"/>
  </mergeCells>
  <pageMargins left="0.7" right="0.7" top="0.75" bottom="0.75" header="0.3" footer="0.3"/>
  <pageSetup paperSize="9" scale="9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Приложение 3</vt:lpstr>
      <vt:lpstr>Приложение 1</vt:lpstr>
      <vt:lpstr>Приложение 2</vt:lpstr>
      <vt:lpstr>Приложение 4</vt:lpstr>
      <vt:lpstr>'Приложение 1'!Заголовки_для_печати</vt:lpstr>
      <vt:lpstr>'Приложение 2'!Заголовки_для_печати</vt:lpstr>
      <vt:lpstr>'Приложение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2024-05-06T12:58:41Z</dcterms:modified>
</cp:coreProperties>
</file>